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4000" windowHeight="97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24" i="15"/>
  <c r="C49" i="7"/>
  <c r="H31" i="15"/>
  <c r="J31" s="1"/>
  <c r="H47"/>
  <c r="J47"/>
  <c r="H56"/>
  <c r="J56"/>
  <c r="G53" i="16"/>
  <c r="D53"/>
  <c r="A5" i="22" l="1"/>
  <c r="A5" i="5"/>
  <c r="A4" i="15"/>
  <c r="A5" i="16"/>
  <c r="A5" i="19"/>
  <c r="A5" i="10"/>
  <c r="A4" i="17"/>
  <c r="A5" i="6"/>
  <c r="A5" i="14"/>
  <c r="A6" i="13"/>
  <c r="A4" i="12"/>
  <c r="B69" i="22" l="1"/>
  <c r="T31" i="15"/>
  <c r="U31" s="1"/>
  <c r="D33"/>
  <c r="T33" l="1"/>
  <c r="U33" s="1"/>
  <c r="H33"/>
  <c r="J33" s="1"/>
  <c r="B27" i="22"/>
  <c r="C30" i="15"/>
  <c r="C52" l="1"/>
  <c r="D52" s="1"/>
  <c r="D32"/>
  <c r="A9" i="22"/>
  <c r="A9" i="5"/>
  <c r="D24" i="15"/>
  <c r="A8"/>
  <c r="A9" i="16"/>
  <c r="A9" i="19"/>
  <c r="A9" i="10"/>
  <c r="A8" i="17"/>
  <c r="A9" i="6"/>
  <c r="A14" i="12"/>
  <c r="A16" i="13" s="1"/>
  <c r="A11" i="12"/>
  <c r="A13" i="13" s="1"/>
  <c r="A10"/>
  <c r="A8" i="12"/>
  <c r="T32" i="15" l="1"/>
  <c r="U32" s="1"/>
  <c r="H32"/>
  <c r="J32" s="1"/>
  <c r="H52"/>
  <c r="J52" s="1"/>
  <c r="T52" s="1"/>
  <c r="U52" s="1"/>
  <c r="A15" i="6"/>
  <c r="A14" i="17" s="1"/>
  <c r="A15" i="10" s="1"/>
  <c r="A15" i="19" s="1"/>
  <c r="A15" i="16" s="1"/>
  <c r="A14" i="15" s="1"/>
  <c r="A15" i="5" s="1"/>
  <c r="A15" i="22" s="1"/>
  <c r="B21" s="1"/>
  <c r="E15" i="14"/>
  <c r="T24" i="15"/>
  <c r="U24" s="1"/>
  <c r="D30"/>
  <c r="A12" i="6"/>
  <c r="A11" i="17" s="1"/>
  <c r="A12" i="10" s="1"/>
  <c r="A12" i="19" s="1"/>
  <c r="A12" i="16" s="1"/>
  <c r="A11" i="15" s="1"/>
  <c r="A12" i="5" s="1"/>
  <c r="A12" i="22" s="1"/>
  <c r="E12" i="14"/>
  <c r="S23" i="12"/>
  <c r="H30" i="15" l="1"/>
  <c r="J30" s="1"/>
  <c r="T30" s="1"/>
  <c r="U30" s="1"/>
  <c r="D47"/>
  <c r="D56" s="1"/>
  <c r="C56"/>
  <c r="U56" l="1"/>
  <c r="U47"/>
  <c r="T56"/>
  <c r="T47"/>
  <c r="C25" i="7"/>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<sst xmlns="http://schemas.openxmlformats.org/spreadsheetml/2006/main" count="884" uniqueCount="524">
  <si>
    <t>…</t>
  </si>
  <si>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</si>
  <si>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</si>
  <si>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</si>
  <si>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</si>
  <si>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</si>
  <si>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</si>
  <si>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</si>
  <si>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</si>
  <si>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</si>
  <si>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</si>
  <si>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</si>
  <si>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</si>
  <si>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</si>
  <si>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</si>
  <si>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</si>
  <si>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</si>
  <si>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</si>
  <si>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</si>
  <si>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</si>
  <si>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</si>
  <si>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</si>
  <si>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</si>
  <si>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</si>
  <si>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</si>
  <si>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</si>
  <si>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</si>
  <si>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</si>
  <si>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</si>
  <si>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</si>
  <si>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</si>
  <si>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</si>
  <si>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</si>
  <si>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</si>
  <si>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</si>
  <si>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</si>
  <si>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</si>
  <si>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</si>
  <si>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</si>
  <si>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</si>
  <si>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</si>
  <si>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</si>
  <si>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</si>
  <si>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</si>
  <si>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</si>
  <si>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</si>
  <si>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</si>
  <si>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</si>
  <si>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</si>
  <si>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</si>
  <si>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</si>
  <si>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</si>
  <si>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</si>
  <si>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</si>
  <si>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</si>
  <si>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</si>
  <si>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</si>
  <si>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</si>
  <si>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</si>
  <si>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</si>
  <si>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</si>
  <si>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</si>
  <si>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</si>
  <si>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</si>
  <si>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</si>
  <si>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</si>
  <si>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</si>
  <si>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</si>
  <si>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</si>
  <si>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</si>
  <si>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</si>
  <si>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</si>
  <si>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</si>
  <si>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</si>
  <si>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</si>
  <si>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</si>
  <si>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</si>
  <si>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</si>
  <si>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</si>
  <si>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</si>
  <si>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</si>
  <si>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</si>
  <si>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</si>
  <si>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</si>
  <si>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</si>
  <si>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</si>
  <si>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</si>
  <si>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</si>
  <si>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</si>
  <si>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</si>
  <si>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</si>
  <si>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</si>
  <si>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</si>
  <si>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</si>
  <si>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</si>
  <si>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</si>
  <si>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</si>
  <si>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</si>
  <si>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</si>
  <si>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</si>
  <si>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</si>
  <si>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</si>
  <si>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</si>
  <si>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</si>
  <si>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</si>
  <si>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</si>
  <si>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</si>
  <si>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</si>
  <si>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</si>
  <si>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</si>
  <si>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</si>
  <si>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</si>
  <si>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</si>
  <si>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</si>
  <si>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</si>
  <si>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</si>
  <si>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</si>
  <si>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</si>
  <si>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</si>
  <si>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</si>
  <si>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</si>
  <si>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</si>
  <si>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</si>
  <si>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</si>
  <si>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</si>
  <si>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</si>
  <si>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</si>
  <si>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</si>
  <si>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</si>
  <si>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</si>
  <si>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</si>
  <si>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</si>
  <si>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</si>
  <si>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</si>
  <si>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</si>
  <si>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</si>
  <si>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</si>
  <si>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</si>
  <si>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</si>
  <si>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</si>
  <si>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</si>
  <si>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</si>
  <si>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</si>
  <si>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</si>
  <si>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</si>
  <si>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</si>
  <si>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</si>
  <si>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</si>
  <si>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</si>
  <si>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</si>
  <si>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</si>
  <si>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</si>
  <si>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</si>
  <si>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</si>
  <si>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</si>
  <si>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</si>
  <si>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</si>
  <si>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</si>
  <si>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</si>
  <si>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</si>
  <si>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</si>
  <si>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</si>
  <si>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</si>
  <si>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</si>
  <si>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</si>
  <si>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</si>
  <si>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</si>
  <si>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</si>
  <si>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</si>
  <si>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</si>
  <si>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</si>
  <si>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</si>
  <si>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</si>
  <si>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</si>
  <si>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</si>
  <si>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</si>
  <si>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</si>
  <si>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</si>
  <si>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</si>
  <si>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</si>
  <si>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</si>
  <si>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</si>
  <si>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</si>
  <si>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</si>
  <si>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</si>
  <si>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</si>
  <si>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</si>
  <si>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</si>
  <si>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</si>
  <si>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</si>
  <si>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</si>
  <si>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</si>
  <si>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</si>
  <si>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</si>
  <si>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</si>
  <si>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</si>
  <si>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</si>
  <si>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</si>
  <si>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</si>
  <si>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</si>
  <si>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</si>
  <si>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</si>
  <si>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</si>
  <si>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</si>
  <si>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</si>
  <si>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</si>
  <si>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</si>
  <si>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</si>
  <si>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</si>
  <si>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</si>
  <si>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</si>
  <si>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</si>
  <si>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</si>
  <si>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</si>
  <si>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</si>
  <si>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</si>
  <si>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</si>
  <si>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</si>
  <si>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</si>
  <si>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</si>
  <si>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</si>
  <si>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</si>
  <si>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</si>
  <si>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</si>
  <si>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</si>
  <si>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</si>
  <si>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</si>
  <si>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</si>
  <si>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</si>
  <si>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</si>
  <si>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</si>
  <si>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</si>
  <si>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</si>
  <si>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</si>
  <si>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</si>
  <si>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</si>
  <si>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</si>
  <si>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</si>
  <si>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</si>
  <si>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</si>
  <si>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</si>
  <si>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</si>
  <si>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</si>
  <si>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</si>
  <si>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</si>
  <si>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</si>
  <si>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</si>
  <si>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</si>
  <si>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</si>
  <si>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</si>
  <si>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</si>
  <si>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</si>
  <si>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</si>
  <si>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</si>
  <si>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</si>
  <si>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</si>
  <si>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</si>
  <si>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</si>
  <si>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</si>
  <si>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</si>
  <si>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</si>
  <si>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</si>
  <si>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</si>
  <si>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</si>
  <si>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</si>
  <si>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</si>
  <si>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</si>
  <si>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</si>
  <si>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</si>
  <si>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</si>
  <si>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</si>
  <si>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</si>
  <si>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</si>
  <si>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</si>
  <si>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</si>
  <si>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</si>
  <si>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</si>
  <si>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</si>
  <si>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</si>
  <si>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</si>
  <si>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</si>
  <si>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</si>
  <si>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</si>
  <si>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</si>
  <si>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</si>
  <si>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</si>
  <si>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</si>
  <si>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</si>
  <si>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</si>
  <si>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</si>
  <si>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</si>
  <si>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</si>
  <si>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</si>
  <si>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</si>
  <si>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</si>
  <si>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</si>
  <si>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</si>
  <si>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</si>
  <si>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</si>
  <si>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</si>
  <si>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</si>
  <si>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</si>
  <si>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</si>
  <si>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</si>
  <si>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</si>
  <si>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</si>
  <si>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</si>
  <si>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</si>
  <si>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</si>
  <si>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</si>
  <si>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</si>
  <si>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</si>
  <si>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</si>
  <si>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</si>
  <si>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</si>
  <si>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</si>
  <si>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</si>
  <si>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</si>
  <si>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</si>
  <si>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</si>
  <si>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</si>
  <si>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</si>
  <si>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</si>
  <si>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</si>
  <si>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</si>
  <si>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</si>
  <si>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</si>
  <si>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</si>
  <si>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</si>
  <si>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</si>
  <si>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</si>
  <si>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</si>
  <si>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</si>
  <si>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</si>
  <si>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</si>
  <si>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</si>
  <si>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</si>
  <si>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</si>
  <si>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</si>
  <si>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</si>
  <si>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</si>
  <si>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</si>
  <si>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</si>
  <si>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</si>
  <si>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</si>
  <si>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</si>
  <si>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</si>
  <si>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</si>
  <si>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</si>
  <si>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</si>
  <si>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</si>
  <si>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</si>
  <si>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</si>
  <si>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</si>
  <si>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</si>
  <si>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</si>
  <si>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</si>
  <si>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</si>
  <si>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</si>
  <si>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</si>
  <si>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</si>
  <si>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</si>
  <si>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</si>
  <si>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</si>
  <si>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</si>
  <si>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</si>
  <si>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</si>
  <si>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</si>
  <si>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</si>
  <si>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</si>
  <si>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</si>
  <si>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</si>
  <si>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</si>
  <si>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</si>
  <si>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</si>
  <si>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</si>
  <si>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</si>
  <si>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</si>
  <si>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</si>
  <si>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</si>
  <si>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</si>
  <si>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</si>
  <si>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</si>
  <si>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</si>
  <si>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</si>
  <si>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</si>
  <si>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</si>
  <si>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</si>
  <si>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</si>
  <si>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</si>
  <si>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</si>
  <si>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</si>
  <si>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</si>
  <si>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</si>
  <si>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</si>
  <si>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</si>
  <si>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</si>
  <si>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</si>
  <si>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</si>
  <si>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</si>
  <si>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</si>
  <si>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</si>
  <si>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</si>
  <si>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</si>
  <si>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</si>
  <si>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</si>
  <si>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</si>
  <si>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</si>
  <si>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</si>
  <si>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</si>
  <si>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</si>
  <si>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</si>
  <si>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</si>
  <si>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</si>
  <si>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</si>
  <si>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</si>
  <si>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</si>
  <si>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</si>
  <si>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</si>
  <si>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</si>
  <si>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</si>
  <si>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</si>
  <si>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</si>
  <si>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</si>
  <si>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</si>
  <si>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</si>
  <si>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</si>
  <si>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</si>
  <si>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</si>
  <si>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</si>
  <si>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</si>
  <si>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</si>
  <si>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</si>
  <si>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</si>
  <si>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</si>
  <si>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</si>
  <si>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</si>
  <si>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</si>
  <si>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</si>
  <si>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</si>
  <si>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</si>
  <si>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</si>
  <si>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</si>
  <si>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</si>
  <si>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</si>
  <si>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</si>
  <si>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</si>
  <si>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</si>
  <si>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</si>
  <si>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</si>
  <si>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</si>
  <si>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</si>
  <si>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</si>
  <si>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</si>
  <si>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</si>
  <si>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</si>
  <si>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</si>
  <si>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</si>
  <si>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</si>
  <si>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</si>
  <si>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</si>
  <si>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</si>
  <si>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</si>
  <si>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</si>
  <si>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</si>
  <si>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</si>
  <si>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</si>
  <si>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</si>
  <si>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</si>
  <si>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</si>
  <si>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</si>
  <si>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</si>
  <si>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</si>
  <si>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</si>
  <si>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</si>
  <si>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</si>
  <si>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</si>
  <si>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</si>
  <si>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</si>
  <si>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</si>
  <si>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(фирменное наименование субъекта электроэнергетики)</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</si>
  <si>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</si>
  <si>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руб.с НДС</t>
  </si>
  <si>
    <t>не требуется</t>
  </si>
  <si>
    <t>не относится</t>
  </si>
  <si>
    <t>Ставропольский край</t>
  </si>
  <si>
    <t>не влияет</t>
  </si>
  <si>
    <t>Не предусмотрено</t>
  </si>
  <si>
    <t>Не требуется</t>
  </si>
  <si>
    <t>В составе проектной документации</t>
  </si>
  <si>
    <t>В рамках договора СМР</t>
  </si>
  <si>
    <t>Цели</t>
  </si>
  <si>
    <t>35.13  распределение электроэнергии</t>
  </si>
  <si>
    <t>ГУП СК "Ставэлектросеть"</t>
  </si>
  <si>
    <t>Локально-сметный расчет</t>
  </si>
  <si>
    <t>Технологическое присоединение энергопринимающих устройств потребителей</t>
  </si>
  <si>
    <t>Строительство</t>
  </si>
  <si>
    <t>заключен</t>
  </si>
  <si>
    <t>Строительство КТП-10/0,4 кВ для фактического присоединения энергопринимающих устройств заявителя к электрическим сетям,  и с возможностью подключения новых потребителей и  увеличения мощности существующих</t>
  </si>
  <si>
    <t>от «__» _____ 20__ г. №___</t>
  </si>
  <si>
    <t xml:space="preserve">ГУП СК "Ставэлектросеть" </t>
  </si>
  <si>
    <t>согласно локально-сметного расчета</t>
  </si>
  <si>
    <t>Реализован</t>
  </si>
  <si>
    <t>Строительство КТП</t>
  </si>
  <si>
    <t>Апансенковский муниципальный округ</t>
  </si>
  <si>
    <t>Для технологического присоединение Заявителя к электрическим сетям ГУП СК "Ставэлектросеть", согласно постановления Правительства Российской Федерации от 27.12.2004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необходимо строительство КТП, что позволит осуществить подключение новых потребителей к указанным электрическим сетям, с требуемым качеством поставляемой электроэнергии и уровня напряжения у удаленных потребителей.</t>
  </si>
  <si>
    <t>филиал ГУП СК "Ставэлектросеть"участок с. Дивное</t>
  </si>
  <si>
    <t xml:space="preserve">по состоянию на </t>
  </si>
  <si>
    <t xml:space="preserve"> по состоянию на </t>
  </si>
  <si>
    <t>Ставропольский край, Апансенковский муниципальный округ, с. Дивное</t>
  </si>
  <si>
    <t>Год раскрытия информации: 2025 год</t>
  </si>
  <si>
    <t>О_CTP_0000440</t>
  </si>
  <si>
    <t>Строительство ТП-93 Ф-806 по ТУ№34/2024/ИП/ДИВ от 22.11.2024г. заявитель ООО «Т2 Мобайл»</t>
  </si>
  <si>
    <t>Строительство ТП-93 Ф-806 для фактического присоединения энергопринимающих устройств заявителя к электрическим сетям, с целью обеспечения качества электроэнергии в соответствии требованиям ГОСТ-32144-2013 «Межгосударственный стандарт.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снижение технических потерь электроэнергии и с возможностью подключения новых потребителей и  увеличения мощности существующих.</t>
  </si>
  <si>
    <t>Строительство ТП-93 Ф-806  для фактического присоединения энергопринимающих устройств заявителя к электрическим сетям,  и с возможностью подключения новых потребителей и  увеличения мощности существующих</t>
  </si>
  <si>
    <t>№32514454755 от 10.03.2025</t>
  </si>
  <si>
    <t>Ставропольский край, Апанасенковский м.о., с. Дивное, примерно 15м по направлению на северо-восток от границ участка по адресу: ул. О.Кошевого, 167</t>
  </si>
  <si>
    <t>Базовая станции сотовой связи</t>
  </si>
  <si>
    <t xml:space="preserve">ВЛ-10кВ Ф-806  ТП-93 Ф-806
</t>
  </si>
  <si>
    <t xml:space="preserve">План: Строительство ТП-93 Ф-806 с установкой линейного разъединителя РЛНД-10
</t>
  </si>
  <si>
    <t>31.04.2025</t>
  </si>
  <si>
    <t>03.2025</t>
  </si>
  <si>
    <t>КТП, 100кВа</t>
  </si>
  <si>
    <t>Строительство ТП-93 Ф-806: Комплектная трансформаторная подстанция КТПНт-Вв-250/10/0,4-1 шт.  Трансформатор силовой масляный ТМГ-100/10/0.4 Y/Yn-0  - 1  шт. Разъединитель РЛНД-10/400 - 1 шт</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</si>
</sst>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419]mmmm\ yyyy;@"/>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2"/>
    </font>
    <font>
      <sz val="12"/>
      <color rgb="FFFF0000"/>
      <name val="Times New Roman"/>
      <family val="2"/>
    </font>
    <font>
      <b/>
      <sz val="12"/>
      <name val="Times New Roman"/>
      <family val="2"/>
    </font>
    <font>
      <b/>
      <sz val="12"/>
      <color rgb="FFFF0000"/>
      <name val="Times New Roman"/>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1" fillId="0" borderId="0"/>
    <xf numFmtId="43" fontId="1" fillId="0" borderId="0" applyFont="0" applyFill="0" applyBorder="0" applyAlignment="0" applyProtection="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22" xfId="1" applyFont="1" applyFill="1" applyBorder="1" applyAlignment="1">
      <alignment vertical="center"/>
    </xf>
    <xf numFmtId="0" fontId="7" fillId="0" borderId="20" xfId="1" applyFont="1" applyFill="1" applyBorder="1" applyAlignment="1">
      <alignment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vertical="center"/>
    </xf>
    <xf numFmtId="0" fontId="64" fillId="0" borderId="52" xfId="0" applyFont="1" applyBorder="1" applyAlignment="1">
      <alignment horizontal="left" wrapText="1"/>
    </xf>
    <xf numFmtId="0" fontId="64" fillId="0" borderId="52" xfId="0" applyFont="1" applyBorder="1" applyAlignment="1">
      <alignment horizontal="center" wrapText="1"/>
    </xf>
    <xf numFmtId="0" fontId="64" fillId="0" borderId="52" xfId="0" applyFont="1" applyBorder="1" applyAlignment="1">
      <alignment horizontal="left" vertical="center" wrapText="1"/>
    </xf>
    <xf numFmtId="0" fontId="65" fillId="0" borderId="52" xfId="0" applyFont="1" applyFill="1" applyBorder="1" applyAlignment="1">
      <alignment horizontal="right" wrapText="1"/>
    </xf>
    <xf numFmtId="0" fontId="64" fillId="0" borderId="52" xfId="0" applyFont="1" applyBorder="1" applyAlignment="1">
      <alignment horizontal="right" wrapText="1"/>
    </xf>
    <xf numFmtId="9" fontId="64" fillId="0" borderId="52" xfId="0" applyNumberFormat="1" applyFont="1" applyFill="1" applyBorder="1" applyAlignment="1">
      <alignment horizontal="right" wrapText="1"/>
    </xf>
    <xf numFmtId="0" fontId="64" fillId="0" borderId="52" xfId="0" applyFont="1" applyFill="1" applyBorder="1" applyAlignment="1">
      <alignment horizontal="right" wrapText="1"/>
    </xf>
    <xf numFmtId="1" fontId="65" fillId="0" borderId="52" xfId="0" applyNumberFormat="1" applyFont="1" applyFill="1" applyBorder="1" applyAlignment="1">
      <alignment horizontal="right" wrapText="1"/>
    </xf>
    <xf numFmtId="0" fontId="66" fillId="0" borderId="52" xfId="0" applyFont="1" applyBorder="1" applyAlignment="1">
      <alignment horizontal="left" wrapText="1"/>
    </xf>
    <xf numFmtId="0" fontId="67" fillId="0" borderId="52" xfId="0" applyFont="1" applyFill="1" applyBorder="1" applyAlignment="1">
      <alignment horizontal="left" wrapText="1"/>
    </xf>
    <xf numFmtId="0" fontId="65" fillId="0" borderId="52" xfId="0" applyFont="1" applyFill="1" applyBorder="1" applyAlignment="1">
      <alignment horizontal="left" wrapText="1"/>
    </xf>
    <xf numFmtId="0" fontId="64" fillId="0" borderId="52" xfId="0" applyFont="1" applyFill="1" applyBorder="1" applyAlignment="1">
      <alignment horizontal="left" wrapText="1"/>
    </xf>
    <xf numFmtId="167" fontId="11" fillId="0" borderId="1" xfId="41" applyNumberFormat="1" applyFont="1" applyBorder="1" applyAlignment="1">
      <alignment horizontal="center" vertical="center"/>
    </xf>
    <xf numFmtId="0" fontId="43" fillId="0" borderId="1" xfId="41" applyFont="1" applyFill="1" applyBorder="1" applyAlignment="1">
      <alignment horizontal="center" vertical="center" wrapText="1"/>
    </xf>
    <xf numFmtId="0" fontId="11" fillId="0" borderId="1" xfId="41" applyFont="1" applyFill="1" applyBorder="1" applyAlignment="1">
      <alignment horizontal="center" vertical="center" wrapText="1"/>
    </xf>
    <xf numFmtId="2" fontId="11" fillId="0" borderId="1" xfId="4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2" fontId="11" fillId="0" borderId="1" xfId="41" applyNumberFormat="1" applyFont="1" applyBorder="1" applyAlignment="1">
      <alignment horizontal="center" vertical="center"/>
    </xf>
    <xf numFmtId="167" fontId="48"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11" fillId="0" borderId="1" xfId="41" applyNumberFormat="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1" fontId="4" fillId="0" borderId="1" xfId="49" applyNumberFormat="1" applyFont="1" applyBorder="1" applyAlignment="1">
      <alignment horizontal="center" vertical="center"/>
    </xf>
    <xf numFmtId="0" fontId="4" fillId="0" borderId="1" xfId="49" applyNumberFormat="1" applyFont="1" applyBorder="1" applyAlignment="1">
      <alignment horizontal="center" vertical="center" wrapText="1"/>
    </xf>
    <xf numFmtId="49" fontId="4" fillId="0" borderId="1" xfId="49" applyNumberFormat="1" applyFont="1" applyBorder="1" applyAlignment="1">
      <alignment horizontal="center" vertical="center" wrapText="1"/>
    </xf>
    <xf numFmtId="49" fontId="4" fillId="0" borderId="1" xfId="49" applyNumberFormat="1" applyFont="1" applyBorder="1" applyAlignment="1">
      <alignment horizontal="center" vertical="center"/>
    </xf>
    <xf numFmtId="167" fontId="4" fillId="0" borderId="1" xfId="49" applyNumberFormat="1" applyFont="1" applyBorder="1" applyAlignment="1">
      <alignment horizontal="center" vertical="center"/>
    </xf>
    <xf numFmtId="166" fontId="4" fillId="0" borderId="1" xfId="49" applyNumberFormat="1" applyFont="1" applyBorder="1" applyAlignment="1">
      <alignment horizontal="center" vertical="center"/>
    </xf>
    <xf numFmtId="14" fontId="4" fillId="0" borderId="1" xfId="49" applyNumberFormat="1" applyFont="1" applyBorder="1" applyAlignment="1">
      <alignment horizontal="center" vertical="center"/>
    </xf>
    <xf numFmtId="0" fontId="4" fillId="0" borderId="0" xfId="49" applyFont="1"/>
    <xf numFmtId="167" fontId="11" fillId="0" borderId="1" xfId="2" applyNumberFormat="1" applyFont="1" applyFill="1" applyBorder="1" applyAlignment="1">
      <alignment horizontal="center" vertical="center" wrapText="1"/>
    </xf>
    <xf numFmtId="0" fontId="42" fillId="0" borderId="45" xfId="2" applyFont="1" applyFill="1" applyBorder="1" applyAlignment="1">
      <alignment horizontal="justify"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0" fillId="0" borderId="0" xfId="1" applyFont="1" applyBorder="1" applyAlignment="1">
      <alignment horizontal="center" vertical="center"/>
    </xf>
    <xf numFmtId="0" fontId="40" fillId="0" borderId="0" xfId="1" applyFont="1" applyBorder="1"/>
    <xf numFmtId="0" fontId="40" fillId="0" borderId="0" xfId="1" applyFont="1"/>
    <xf numFmtId="0" fontId="40" fillId="0" borderId="4" xfId="1" applyFont="1" applyBorder="1" applyAlignment="1">
      <alignment horizontal="center" vertical="center"/>
    </xf>
    <xf numFmtId="0" fontId="40" fillId="0" borderId="1" xfId="1" applyFont="1" applyBorder="1" applyAlignment="1">
      <alignment horizontal="center"/>
    </xf>
    <xf numFmtId="0" fontId="40" fillId="0" borderId="0" xfId="1" applyFont="1" applyBorder="1" applyAlignment="1">
      <alignment horizontal="center"/>
    </xf>
    <xf numFmtId="0" fontId="40" fillId="0" borderId="0" xfId="1" applyFont="1" applyAlignment="1">
      <alignment horizontal="center"/>
    </xf>
    <xf numFmtId="14" fontId="64" fillId="0" borderId="52" xfId="0" applyNumberFormat="1" applyFont="1" applyBorder="1" applyAlignment="1">
      <alignment horizontal="center" vertical="center" wrapText="1"/>
    </xf>
    <xf numFmtId="167" fontId="11" fillId="0" borderId="1" xfId="2" applyNumberFormat="1" applyFont="1" applyBorder="1" applyAlignment="1">
      <alignment horizontal="center" vertical="center"/>
    </xf>
    <xf numFmtId="0" fontId="41" fillId="0" borderId="45" xfId="2" applyFont="1" applyFill="1" applyBorder="1" applyAlignment="1">
      <alignment horizontal="justify" vertical="center" wrapText="1"/>
    </xf>
    <xf numFmtId="0" fontId="11" fillId="0" borderId="1" xfId="41" applyBorder="1" applyAlignment="1">
      <alignment horizontal="left" vertical="center" wrapText="1"/>
    </xf>
    <xf numFmtId="0" fontId="40" fillId="0" borderId="4" xfId="1" applyFont="1" applyBorder="1" applyAlignment="1">
      <alignment horizontal="center" vertical="center" wrapText="1"/>
    </xf>
    <xf numFmtId="2" fontId="4" fillId="0" borderId="1" xfId="49" applyNumberFormat="1" applyFont="1" applyBorder="1" applyAlignment="1">
      <alignment horizontal="center" vertical="center"/>
    </xf>
    <xf numFmtId="168" fontId="41" fillId="0" borderId="50" xfId="2" applyNumberFormat="1" applyFont="1" applyFill="1" applyBorder="1" applyAlignment="1">
      <alignment horizontal="justify" vertical="top" wrapText="1"/>
    </xf>
    <xf numFmtId="0" fontId="41" fillId="0" borderId="45"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56" fillId="0" borderId="30" xfId="50" applyFont="1" applyBorder="1" applyAlignment="1">
      <alignment horizontal="center" vertical="center"/>
    </xf>
    <xf numFmtId="1" fontId="64" fillId="0" borderId="52" xfId="0" applyNumberFormat="1" applyFont="1" applyBorder="1" applyAlignment="1">
      <alignment horizontal="center" wrapText="1"/>
    </xf>
    <xf numFmtId="1" fontId="11" fillId="0" borderId="1" xfId="41" applyNumberFormat="1" applyFont="1" applyBorder="1" applyAlignment="1">
      <alignment horizontal="center" vertical="center"/>
    </xf>
    <xf numFmtId="0" fontId="40" fillId="0" borderId="4" xfId="1" applyFont="1" applyBorder="1" applyAlignment="1">
      <alignment horizontal="center" vertical="center" wrapText="1"/>
    </xf>
    <xf numFmtId="0" fontId="43" fillId="0" borderId="1" xfId="2"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left" vertical="center"/>
    </xf>
    <xf numFmtId="49" fontId="7" fillId="0" borderId="7" xfId="1" applyNumberFormat="1" applyFont="1" applyFill="1" applyBorder="1" applyAlignment="1">
      <alignment horizontal="left" vertical="center"/>
    </xf>
    <xf numFmtId="49" fontId="7" fillId="0" borderId="3" xfId="1" applyNumberFormat="1" applyFont="1" applyFill="1" applyBorder="1" applyAlignment="1">
      <alignment horizontal="left"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3" fillId="0" borderId="20" xfId="1" applyFont="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6" xfId="2" applyFont="1" applyFill="1" applyBorder="1" applyAlignment="1">
      <alignment horizontal="center" wrapText="1"/>
    </xf>
    <xf numFmtId="0" fontId="41" fillId="0" borderId="49" xfId="2" applyFont="1" applyFill="1" applyBorder="1" applyAlignment="1">
      <alignment horizontal="center" wrapText="1"/>
    </xf>
    <xf numFmtId="0" fontId="41" fillId="0" borderId="47" xfId="2" applyFont="1" applyFill="1" applyBorder="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9"/>
    <cellStyle name="Финансовый 2 2 2 2 2" xfId="5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spPr>
        <a:noFill/>
        <a:ln w="25400">
          <a:noFill/>
        </a:ln>
      </c:spPr>
    </c:title>
    <c:plotArea>
      <c:layout>
        <c:manualLayout>
          <c:layoutTarget val="inner"/>
          <c:xMode val="edge"/>
          <c:yMode val="edge"/>
          <c:x val="0.17982942779634692"/>
          <c:y val="9.9557370143548596E-2"/>
          <c:w val="0.77652950922849273"/>
          <c:h val="0.8044254344750176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extLst xmlns:c16r2="http://schemas.microsoft.com/office/drawing/2015/06/chart">
            <c:ext xmlns:c16="http://schemas.microsoft.com/office/drawing/2014/chart" uri="{C3380CC4-5D6E-409C-BE32-E72D297353CC}">
              <c16:uniqueId val="{00000001-AE69-4E8B-95E3-50F929F4841D}"/>
            </c:ext>
          </c:extLst>
        </c:ser>
        <c:marker val="1"/>
        <c:axId val="38614528"/>
        <c:axId val="38616064"/>
      </c:lineChart>
      <c:catAx>
        <c:axId val="38614528"/>
        <c:scaling>
          <c:orientation val="minMax"/>
        </c:scaling>
        <c:axPos val="b"/>
        <c:numFmt formatCode="General" sourceLinked="1"/>
        <c:tickLblPos val="nextTo"/>
        <c:crossAx val="38616064"/>
        <c:crosses val="autoZero"/>
        <c:auto val="1"/>
        <c:lblAlgn val="ctr"/>
        <c:lblOffset val="100"/>
      </c:catAx>
      <c:valAx>
        <c:axId val="38616064"/>
        <c:scaling>
          <c:orientation val="minMax"/>
        </c:scaling>
        <c:axPos val="l"/>
        <c:majorGridlines/>
        <c:numFmt formatCode="General" sourceLinked="1"/>
        <c:tickLblPos val="nextTo"/>
        <c:txPr>
          <a:bodyPr/>
          <a:lstStyle/>
          <a:p>
            <a:pPr>
              <a:defRPr sz="700"/>
            </a:pPr>
            <a:endParaRPr lang="ru-RU"/>
          </a:p>
        </c:txPr>
        <c:crossAx val="38614528"/>
        <c:crosses val="autoZero"/>
        <c:crossBetween val="between"/>
      </c:valAx>
    </c:plotArea>
    <c:legend>
      <c:legendPos val="r"/>
      <c:layout>
        <c:manualLayout>
          <c:xMode val="edge"/>
          <c:yMode val="edge"/>
          <c:x val="0.1101190476190470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tabColor rgb="FF00B0F0"/>
    <pageSetUpPr fitToPage="1"/>
  </sheetPr>
  <dimension ref="A1:V338"/>
  <sheetViews>
    <sheetView tabSelected="1" view="pageBreakPreview" zoomScaleSheetLayoutView="100"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6" t="s">
        <v>67</v>
      </c>
      <c r="F1" s="15"/>
      <c r="G1" s="15"/>
    </row>
    <row r="2" spans="1:22" s="11" customFormat="1" ht="18.75" customHeight="1">
      <c r="A2" s="17"/>
      <c r="C2" s="14" t="s">
        <v>9</v>
      </c>
      <c r="F2" s="15"/>
      <c r="G2" s="15"/>
    </row>
    <row r="3" spans="1:22" s="11" customFormat="1" ht="18.75">
      <c r="A3" s="16"/>
      <c r="C3" s="14" t="s">
        <v>499</v>
      </c>
      <c r="F3" s="15"/>
      <c r="G3" s="15"/>
    </row>
    <row r="4" spans="1:22" s="11" customFormat="1" ht="18.75">
      <c r="A4" s="16"/>
      <c r="F4" s="15"/>
      <c r="G4" s="15"/>
      <c r="H4" s="14"/>
    </row>
    <row r="5" spans="1:22" s="11" customFormat="1" ht="15.75">
      <c r="A5" s="282" t="s">
        <v>510</v>
      </c>
      <c r="B5" s="282"/>
      <c r="C5" s="282"/>
      <c r="D5" s="203"/>
      <c r="E5" s="203"/>
      <c r="F5" s="203"/>
      <c r="G5" s="203"/>
      <c r="H5" s="203"/>
      <c r="I5" s="203"/>
      <c r="J5" s="203"/>
    </row>
    <row r="6" spans="1:22" s="11" customFormat="1" ht="18.75">
      <c r="A6" s="16"/>
      <c r="F6" s="15"/>
      <c r="G6" s="15"/>
      <c r="H6" s="14"/>
    </row>
    <row r="7" spans="1:22" s="11" customFormat="1" ht="18.75">
      <c r="A7" s="286" t="s">
        <v>8</v>
      </c>
      <c r="B7" s="286"/>
      <c r="C7" s="286"/>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22.5" customHeight="1">
      <c r="A9" s="287" t="s">
        <v>493</v>
      </c>
      <c r="B9" s="287"/>
      <c r="C9" s="287"/>
      <c r="D9" s="7"/>
      <c r="E9" s="7"/>
      <c r="F9" s="7"/>
      <c r="G9" s="7"/>
      <c r="H9" s="7"/>
      <c r="I9" s="12"/>
      <c r="J9" s="12"/>
      <c r="K9" s="12"/>
      <c r="L9" s="12"/>
      <c r="M9" s="12"/>
      <c r="N9" s="12"/>
      <c r="O9" s="12"/>
      <c r="P9" s="12"/>
      <c r="Q9" s="12"/>
      <c r="R9" s="12"/>
      <c r="S9" s="12"/>
      <c r="T9" s="12"/>
      <c r="U9" s="12"/>
      <c r="V9" s="12"/>
    </row>
    <row r="10" spans="1:22" s="11" customFormat="1" ht="18.75">
      <c r="A10" s="283" t="s">
        <v>7</v>
      </c>
      <c r="B10" s="283"/>
      <c r="C10" s="283"/>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21" customHeight="1">
      <c r="A12" s="288" t="s">
        <v>511</v>
      </c>
      <c r="B12" s="288"/>
      <c r="C12" s="288"/>
      <c r="D12" s="7"/>
      <c r="E12" s="7"/>
      <c r="F12" s="7"/>
      <c r="G12" s="7"/>
      <c r="H12" s="7"/>
      <c r="I12" s="12"/>
      <c r="J12" s="12"/>
      <c r="K12" s="12"/>
      <c r="L12" s="12"/>
      <c r="M12" s="12"/>
      <c r="N12" s="12"/>
      <c r="O12" s="12"/>
      <c r="P12" s="12"/>
      <c r="Q12" s="12"/>
      <c r="R12" s="12"/>
      <c r="S12" s="12"/>
      <c r="T12" s="12"/>
      <c r="U12" s="12"/>
      <c r="V12" s="12"/>
    </row>
    <row r="13" spans="1:22" s="11" customFormat="1" ht="14.25" customHeight="1">
      <c r="A13" s="283" t="s">
        <v>6</v>
      </c>
      <c r="B13" s="283"/>
      <c r="C13" s="283"/>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2" customFormat="1" ht="33" customHeight="1">
      <c r="A15" s="289" t="s">
        <v>512</v>
      </c>
      <c r="B15" s="287"/>
      <c r="C15" s="287"/>
      <c r="D15" s="7"/>
      <c r="E15" s="7"/>
      <c r="F15" s="7"/>
      <c r="G15" s="7"/>
      <c r="H15" s="7"/>
      <c r="I15" s="7"/>
      <c r="J15" s="7"/>
      <c r="K15" s="7"/>
      <c r="L15" s="7"/>
      <c r="M15" s="7"/>
      <c r="N15" s="7"/>
      <c r="O15" s="7"/>
      <c r="P15" s="7"/>
      <c r="Q15" s="7"/>
      <c r="R15" s="7"/>
      <c r="S15" s="7"/>
      <c r="T15" s="7"/>
      <c r="U15" s="7"/>
      <c r="V15" s="7"/>
    </row>
    <row r="16" spans="1:22" s="2" customFormat="1" ht="15" customHeight="1">
      <c r="A16" s="283" t="s">
        <v>5</v>
      </c>
      <c r="B16" s="283"/>
      <c r="C16" s="283"/>
      <c r="D16" s="5"/>
      <c r="E16" s="5"/>
      <c r="F16" s="5"/>
      <c r="G16" s="5"/>
      <c r="H16" s="5"/>
      <c r="I16" s="5"/>
      <c r="J16" s="5"/>
      <c r="K16" s="5"/>
      <c r="L16" s="5"/>
      <c r="M16" s="5"/>
      <c r="N16" s="5"/>
      <c r="O16" s="5"/>
      <c r="P16" s="5"/>
      <c r="Q16" s="5"/>
      <c r="R16" s="5"/>
      <c r="S16" s="5"/>
      <c r="T16" s="5"/>
      <c r="U16" s="5"/>
      <c r="V16" s="5"/>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84" t="s">
        <v>465</v>
      </c>
      <c r="B18" s="285"/>
      <c r="C18" s="285"/>
      <c r="D18" s="6"/>
      <c r="E18" s="6"/>
      <c r="F18" s="6"/>
      <c r="G18" s="6"/>
      <c r="H18" s="6"/>
      <c r="I18" s="6"/>
      <c r="J18" s="6"/>
      <c r="K18" s="6"/>
      <c r="L18" s="6"/>
      <c r="M18" s="6"/>
      <c r="N18" s="6"/>
      <c r="O18" s="6"/>
      <c r="P18" s="6"/>
      <c r="Q18" s="6"/>
      <c r="R18" s="6"/>
      <c r="S18" s="6"/>
      <c r="T18" s="6"/>
      <c r="U18" s="6"/>
      <c r="V18" s="6"/>
    </row>
    <row r="19" spans="1:22" s="2" customFormat="1" ht="15" customHeight="1">
      <c r="A19" s="5"/>
      <c r="B19" s="5"/>
      <c r="C19" s="5"/>
      <c r="D19" s="5"/>
      <c r="E19" s="5"/>
      <c r="F19" s="5"/>
      <c r="G19" s="5"/>
      <c r="H19" s="5"/>
      <c r="I19" s="3"/>
      <c r="J19" s="3"/>
      <c r="K19" s="3"/>
      <c r="L19" s="3"/>
      <c r="M19" s="3"/>
      <c r="N19" s="3"/>
      <c r="O19" s="3"/>
      <c r="P19" s="3"/>
      <c r="Q19" s="3"/>
      <c r="R19" s="3"/>
      <c r="S19" s="3"/>
    </row>
    <row r="20" spans="1:22" s="2" customFormat="1" ht="39.75" customHeight="1">
      <c r="A20" s="24" t="s">
        <v>4</v>
      </c>
      <c r="B20" s="35" t="s">
        <v>65</v>
      </c>
      <c r="C20" s="34" t="s">
        <v>64</v>
      </c>
      <c r="D20" s="28"/>
      <c r="E20" s="28"/>
      <c r="F20" s="28"/>
      <c r="G20" s="28"/>
      <c r="H20" s="28"/>
      <c r="I20" s="27"/>
      <c r="J20" s="27"/>
      <c r="K20" s="27"/>
      <c r="L20" s="27"/>
      <c r="M20" s="27"/>
      <c r="N20" s="27"/>
      <c r="O20" s="27"/>
      <c r="P20" s="27"/>
      <c r="Q20" s="27"/>
      <c r="R20" s="27"/>
      <c r="S20" s="27"/>
      <c r="T20" s="26"/>
      <c r="U20" s="26"/>
      <c r="V20" s="26"/>
    </row>
    <row r="21" spans="1:22" s="2" customFormat="1" ht="16.5" customHeight="1">
      <c r="A21" s="34">
        <v>1</v>
      </c>
      <c r="B21" s="35">
        <v>2</v>
      </c>
      <c r="C21" s="34">
        <v>3</v>
      </c>
      <c r="D21" s="28"/>
      <c r="E21" s="28"/>
      <c r="F21" s="28"/>
      <c r="G21" s="28"/>
      <c r="H21" s="28"/>
      <c r="I21" s="27"/>
      <c r="J21" s="27"/>
      <c r="K21" s="27"/>
      <c r="L21" s="27"/>
      <c r="M21" s="27"/>
      <c r="N21" s="27"/>
      <c r="O21" s="27"/>
      <c r="P21" s="27"/>
      <c r="Q21" s="27"/>
      <c r="R21" s="27"/>
      <c r="S21" s="27"/>
      <c r="T21" s="26"/>
      <c r="U21" s="26"/>
      <c r="V21" s="26"/>
    </row>
    <row r="22" spans="1:22" s="215" customFormat="1" ht="39" customHeight="1">
      <c r="A22" s="218" t="s">
        <v>63</v>
      </c>
      <c r="B22" s="212" t="s">
        <v>316</v>
      </c>
      <c r="C22" s="200" t="s">
        <v>495</v>
      </c>
      <c r="D22" s="213"/>
      <c r="E22" s="213"/>
      <c r="F22" s="213"/>
      <c r="G22" s="213"/>
      <c r="H22" s="213"/>
      <c r="I22" s="211"/>
      <c r="J22" s="211"/>
      <c r="K22" s="211"/>
      <c r="L22" s="211"/>
      <c r="M22" s="211"/>
      <c r="N22" s="211"/>
      <c r="O22" s="211"/>
      <c r="P22" s="211"/>
      <c r="Q22" s="211"/>
      <c r="R22" s="211"/>
      <c r="S22" s="211"/>
      <c r="T22" s="214"/>
      <c r="U22" s="214"/>
      <c r="V22" s="214"/>
    </row>
    <row r="23" spans="1:22" s="215" customFormat="1" ht="110.25">
      <c r="A23" s="218" t="s">
        <v>62</v>
      </c>
      <c r="B23" s="212" t="s">
        <v>491</v>
      </c>
      <c r="C23" s="222" t="s">
        <v>513</v>
      </c>
      <c r="D23" s="216"/>
      <c r="E23" s="217"/>
      <c r="F23" s="217"/>
      <c r="G23" s="217"/>
      <c r="H23" s="217"/>
      <c r="I23" s="211"/>
      <c r="J23" s="211"/>
      <c r="K23" s="211"/>
      <c r="L23" s="211"/>
      <c r="M23" s="211"/>
      <c r="N23" s="211"/>
      <c r="O23" s="211"/>
      <c r="P23" s="211"/>
      <c r="Q23" s="211"/>
      <c r="R23" s="211"/>
      <c r="S23" s="211"/>
      <c r="T23" s="214"/>
      <c r="U23" s="214"/>
      <c r="V23" s="214"/>
    </row>
    <row r="24" spans="1:22" s="2" customFormat="1" ht="22.5" customHeight="1">
      <c r="A24" s="279"/>
      <c r="B24" s="280"/>
      <c r="C24" s="281"/>
      <c r="D24" s="28"/>
      <c r="E24" s="28"/>
      <c r="F24" s="28"/>
      <c r="G24" s="28"/>
      <c r="H24" s="28"/>
      <c r="I24" s="27"/>
      <c r="J24" s="27"/>
      <c r="K24" s="27"/>
      <c r="L24" s="27"/>
      <c r="M24" s="27"/>
      <c r="N24" s="27"/>
      <c r="O24" s="27"/>
      <c r="P24" s="27"/>
      <c r="Q24" s="27"/>
      <c r="R24" s="27"/>
      <c r="S24" s="27"/>
      <c r="T24" s="26"/>
      <c r="U24" s="26"/>
      <c r="V24" s="26"/>
    </row>
    <row r="25" spans="1:22" s="30" customFormat="1" ht="58.5" customHeight="1">
      <c r="A25" s="218" t="s">
        <v>61</v>
      </c>
      <c r="B25" s="200" t="s">
        <v>414</v>
      </c>
      <c r="C25" s="222" t="str">
        <f>A9</f>
        <v>ГУП СК "Ставэлектросеть"</v>
      </c>
      <c r="D25" s="33"/>
      <c r="E25" s="33"/>
      <c r="F25" s="33"/>
      <c r="G25" s="33"/>
      <c r="H25" s="32"/>
      <c r="I25" s="32"/>
      <c r="J25" s="32"/>
      <c r="K25" s="32"/>
      <c r="L25" s="32"/>
      <c r="M25" s="32"/>
      <c r="N25" s="32"/>
      <c r="O25" s="32"/>
      <c r="P25" s="32"/>
      <c r="Q25" s="32"/>
      <c r="R25" s="32"/>
      <c r="S25" s="31"/>
      <c r="T25" s="31"/>
      <c r="U25" s="31"/>
      <c r="V25" s="31"/>
    </row>
    <row r="26" spans="1:22" s="30" customFormat="1" ht="42.75" customHeight="1">
      <c r="A26" s="218" t="s">
        <v>60</v>
      </c>
      <c r="B26" s="200" t="s">
        <v>73</v>
      </c>
      <c r="C26" s="222" t="s">
        <v>485</v>
      </c>
      <c r="D26" s="33"/>
      <c r="E26" s="33"/>
      <c r="F26" s="33"/>
      <c r="G26" s="33"/>
      <c r="H26" s="32"/>
      <c r="I26" s="32"/>
      <c r="J26" s="32"/>
      <c r="K26" s="32"/>
      <c r="L26" s="32"/>
      <c r="M26" s="32"/>
      <c r="N26" s="32"/>
      <c r="O26" s="32"/>
      <c r="P26" s="32"/>
      <c r="Q26" s="32"/>
      <c r="R26" s="32"/>
      <c r="S26" s="31"/>
      <c r="T26" s="31"/>
      <c r="U26" s="31"/>
      <c r="V26" s="31"/>
    </row>
    <row r="27" spans="1:22" s="30" customFormat="1" ht="51.75" customHeight="1">
      <c r="A27" s="218" t="s">
        <v>58</v>
      </c>
      <c r="B27" s="200" t="s">
        <v>72</v>
      </c>
      <c r="C27" s="222" t="s">
        <v>504</v>
      </c>
      <c r="D27" s="33"/>
      <c r="E27" s="33"/>
      <c r="F27" s="33"/>
      <c r="G27" s="33"/>
      <c r="H27" s="32"/>
      <c r="I27" s="32"/>
      <c r="J27" s="32"/>
      <c r="K27" s="32"/>
      <c r="L27" s="32"/>
      <c r="M27" s="32"/>
      <c r="N27" s="32"/>
      <c r="O27" s="32"/>
      <c r="P27" s="32"/>
      <c r="Q27" s="32"/>
      <c r="R27" s="32"/>
      <c r="S27" s="31"/>
      <c r="T27" s="31"/>
      <c r="U27" s="31"/>
      <c r="V27" s="31"/>
    </row>
    <row r="28" spans="1:22" s="30" customFormat="1" ht="42.75" customHeight="1">
      <c r="A28" s="218" t="s">
        <v>57</v>
      </c>
      <c r="B28" s="200" t="s">
        <v>415</v>
      </c>
      <c r="C28" s="222"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c r="A29" s="218" t="s">
        <v>55</v>
      </c>
      <c r="B29" s="200" t="s">
        <v>416</v>
      </c>
      <c r="C29" s="222"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c r="A30" s="218" t="s">
        <v>53</v>
      </c>
      <c r="B30" s="200" t="s">
        <v>417</v>
      </c>
      <c r="C30" s="222"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c r="A31" s="218" t="s">
        <v>71</v>
      </c>
      <c r="B31" s="37" t="s">
        <v>418</v>
      </c>
      <c r="C31" s="222" t="s">
        <v>327</v>
      </c>
      <c r="D31" s="33"/>
      <c r="E31" s="33"/>
      <c r="F31" s="33"/>
      <c r="G31" s="33"/>
      <c r="H31" s="32"/>
      <c r="I31" s="32"/>
      <c r="J31" s="32"/>
      <c r="K31" s="32"/>
      <c r="L31" s="32"/>
      <c r="M31" s="32"/>
      <c r="N31" s="32"/>
      <c r="O31" s="32"/>
      <c r="P31" s="32"/>
      <c r="Q31" s="32"/>
      <c r="R31" s="32"/>
      <c r="S31" s="31"/>
      <c r="T31" s="31"/>
      <c r="U31" s="31"/>
      <c r="V31" s="31"/>
    </row>
    <row r="32" spans="1:22" s="30" customFormat="1" ht="51.75" customHeight="1">
      <c r="A32" s="218" t="s">
        <v>69</v>
      </c>
      <c r="B32" s="37" t="s">
        <v>419</v>
      </c>
      <c r="C32" s="222"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c r="A33" s="218" t="s">
        <v>68</v>
      </c>
      <c r="B33" s="37" t="s">
        <v>420</v>
      </c>
      <c r="C33" s="222" t="s">
        <v>484</v>
      </c>
      <c r="D33" s="33"/>
      <c r="E33" s="33"/>
      <c r="F33" s="33"/>
      <c r="G33" s="33"/>
      <c r="H33" s="32"/>
      <c r="I33" s="32"/>
      <c r="J33" s="32"/>
      <c r="K33" s="32"/>
      <c r="L33" s="32"/>
      <c r="M33" s="32"/>
      <c r="N33" s="32"/>
      <c r="O33" s="32"/>
      <c r="P33" s="32"/>
      <c r="Q33" s="32"/>
      <c r="R33" s="32"/>
      <c r="S33" s="31"/>
      <c r="T33" s="31"/>
      <c r="U33" s="31"/>
      <c r="V33" s="31"/>
    </row>
    <row r="34" spans="1:22" ht="111" customHeight="1">
      <c r="A34" s="218" t="s">
        <v>434</v>
      </c>
      <c r="B34" s="37" t="s">
        <v>421</v>
      </c>
      <c r="C34" s="222" t="s">
        <v>483</v>
      </c>
      <c r="D34" s="33"/>
      <c r="E34" s="22"/>
      <c r="F34" s="22"/>
      <c r="G34" s="22"/>
      <c r="H34" s="22"/>
      <c r="I34" s="22"/>
      <c r="J34" s="22"/>
      <c r="K34" s="22"/>
      <c r="L34" s="22"/>
      <c r="M34" s="22"/>
      <c r="N34" s="22"/>
      <c r="O34" s="22"/>
      <c r="P34" s="22"/>
      <c r="Q34" s="22"/>
      <c r="R34" s="22"/>
      <c r="S34" s="22"/>
      <c r="T34" s="22"/>
      <c r="U34" s="22"/>
      <c r="V34" s="22"/>
    </row>
    <row r="35" spans="1:22" ht="58.5" customHeight="1">
      <c r="A35" s="218" t="s">
        <v>424</v>
      </c>
      <c r="B35" s="37" t="s">
        <v>70</v>
      </c>
      <c r="C35" s="222" t="s">
        <v>483</v>
      </c>
      <c r="D35" s="33"/>
      <c r="E35" s="22"/>
      <c r="F35" s="22"/>
      <c r="G35" s="22"/>
      <c r="H35" s="22"/>
      <c r="I35" s="22"/>
      <c r="J35" s="22"/>
      <c r="K35" s="22"/>
      <c r="L35" s="22"/>
      <c r="M35" s="22"/>
      <c r="N35" s="22"/>
      <c r="O35" s="22"/>
      <c r="P35" s="22"/>
      <c r="Q35" s="22"/>
      <c r="R35" s="22"/>
      <c r="S35" s="22"/>
      <c r="T35" s="22"/>
      <c r="U35" s="22"/>
      <c r="V35" s="22"/>
    </row>
    <row r="36" spans="1:22" ht="51.75" customHeight="1">
      <c r="A36" s="218" t="s">
        <v>435</v>
      </c>
      <c r="B36" s="37" t="s">
        <v>422</v>
      </c>
      <c r="C36" s="222" t="s">
        <v>483</v>
      </c>
      <c r="D36" s="33"/>
      <c r="E36" s="22"/>
      <c r="F36" s="22"/>
      <c r="G36" s="22"/>
      <c r="H36" s="22"/>
      <c r="I36" s="22"/>
      <c r="J36" s="22"/>
      <c r="K36" s="22"/>
      <c r="L36" s="22"/>
      <c r="M36" s="22"/>
      <c r="N36" s="22"/>
      <c r="O36" s="22"/>
      <c r="P36" s="22"/>
      <c r="Q36" s="22"/>
      <c r="R36" s="22"/>
      <c r="S36" s="22"/>
      <c r="T36" s="22"/>
      <c r="U36" s="22"/>
      <c r="V36" s="22"/>
    </row>
    <row r="37" spans="1:22" ht="43.5" customHeight="1">
      <c r="A37" s="218" t="s">
        <v>425</v>
      </c>
      <c r="B37" s="37" t="s">
        <v>423</v>
      </c>
      <c r="C37" s="222" t="s">
        <v>327</v>
      </c>
      <c r="D37" s="22"/>
      <c r="E37" s="22"/>
      <c r="F37" s="22"/>
      <c r="G37" s="22"/>
      <c r="H37" s="22"/>
      <c r="I37" s="22"/>
      <c r="J37" s="22"/>
      <c r="K37" s="22"/>
      <c r="L37" s="22"/>
      <c r="M37" s="22"/>
      <c r="N37" s="22"/>
      <c r="O37" s="22"/>
      <c r="P37" s="22"/>
      <c r="Q37" s="22"/>
      <c r="R37" s="22"/>
      <c r="S37" s="22"/>
      <c r="T37" s="22"/>
      <c r="U37" s="22"/>
      <c r="V37" s="22"/>
    </row>
    <row r="38" spans="1:22" ht="43.5" customHeight="1">
      <c r="A38" s="218" t="s">
        <v>436</v>
      </c>
      <c r="B38" s="37" t="s">
        <v>232</v>
      </c>
      <c r="C38" s="222" t="s">
        <v>327</v>
      </c>
      <c r="D38" s="22"/>
      <c r="E38" s="22"/>
      <c r="F38" s="22"/>
      <c r="G38" s="22"/>
      <c r="H38" s="22"/>
      <c r="I38" s="22"/>
      <c r="J38" s="22"/>
      <c r="K38" s="22"/>
      <c r="L38" s="22"/>
      <c r="M38" s="22"/>
      <c r="N38" s="22"/>
      <c r="O38" s="22"/>
      <c r="P38" s="22"/>
      <c r="Q38" s="22"/>
      <c r="R38" s="22"/>
      <c r="S38" s="22"/>
      <c r="T38" s="22"/>
      <c r="U38" s="22"/>
      <c r="V38" s="22"/>
    </row>
    <row r="39" spans="1:22" ht="23.25" customHeight="1">
      <c r="A39" s="279"/>
      <c r="B39" s="280"/>
      <c r="C39" s="281"/>
      <c r="D39" s="22"/>
      <c r="E39" s="22"/>
      <c r="F39" s="22"/>
      <c r="G39" s="22"/>
      <c r="H39" s="22"/>
      <c r="I39" s="22"/>
      <c r="J39" s="22"/>
      <c r="K39" s="22"/>
      <c r="L39" s="22"/>
      <c r="M39" s="22"/>
      <c r="N39" s="22"/>
      <c r="O39" s="22"/>
      <c r="P39" s="22"/>
      <c r="Q39" s="22"/>
      <c r="R39" s="22"/>
      <c r="S39" s="22"/>
      <c r="T39" s="22"/>
      <c r="U39" s="22"/>
      <c r="V39" s="22"/>
    </row>
    <row r="40" spans="1:22" ht="63">
      <c r="A40" s="218" t="s">
        <v>426</v>
      </c>
      <c r="B40" s="37" t="s">
        <v>476</v>
      </c>
      <c r="C40" s="222" t="s">
        <v>514</v>
      </c>
      <c r="D40" s="22"/>
      <c r="E40" s="22"/>
      <c r="F40" s="22"/>
      <c r="G40" s="22"/>
      <c r="H40" s="22"/>
      <c r="I40" s="22"/>
      <c r="J40" s="22"/>
      <c r="K40" s="22"/>
      <c r="L40" s="22"/>
      <c r="M40" s="22"/>
      <c r="N40" s="22"/>
      <c r="O40" s="22"/>
      <c r="P40" s="22"/>
      <c r="Q40" s="22"/>
      <c r="R40" s="22"/>
      <c r="S40" s="22"/>
      <c r="T40" s="22"/>
      <c r="U40" s="22"/>
      <c r="V40" s="22"/>
    </row>
    <row r="41" spans="1:22" ht="105.75" customHeight="1">
      <c r="A41" s="218" t="s">
        <v>437</v>
      </c>
      <c r="B41" s="37" t="s">
        <v>460</v>
      </c>
      <c r="C41" s="222" t="s">
        <v>327</v>
      </c>
      <c r="D41" s="22"/>
      <c r="E41" s="22"/>
      <c r="F41" s="22"/>
      <c r="G41" s="22"/>
      <c r="H41" s="22"/>
      <c r="I41" s="22"/>
      <c r="J41" s="22"/>
      <c r="K41" s="22"/>
      <c r="L41" s="22"/>
      <c r="M41" s="22"/>
      <c r="N41" s="22"/>
      <c r="O41" s="22"/>
      <c r="P41" s="22"/>
      <c r="Q41" s="22"/>
      <c r="R41" s="22"/>
      <c r="S41" s="22"/>
      <c r="T41" s="22"/>
      <c r="U41" s="22"/>
      <c r="V41" s="22"/>
    </row>
    <row r="42" spans="1:22" ht="83.25" customHeight="1">
      <c r="A42" s="218" t="s">
        <v>427</v>
      </c>
      <c r="B42" s="37" t="s">
        <v>475</v>
      </c>
      <c r="C42" s="222" t="s">
        <v>327</v>
      </c>
      <c r="D42" s="22"/>
      <c r="E42" s="22"/>
      <c r="F42" s="22"/>
      <c r="G42" s="22"/>
      <c r="H42" s="22"/>
      <c r="I42" s="22"/>
      <c r="J42" s="22"/>
      <c r="K42" s="22"/>
      <c r="L42" s="22"/>
      <c r="M42" s="22"/>
      <c r="N42" s="22"/>
      <c r="O42" s="22"/>
      <c r="P42" s="22"/>
      <c r="Q42" s="22"/>
      <c r="R42" s="22"/>
      <c r="S42" s="22"/>
      <c r="T42" s="22"/>
      <c r="U42" s="22"/>
      <c r="V42" s="22"/>
    </row>
    <row r="43" spans="1:22" ht="186" customHeight="1">
      <c r="A43" s="218" t="s">
        <v>440</v>
      </c>
      <c r="B43" s="37" t="s">
        <v>441</v>
      </c>
      <c r="C43" s="222" t="s">
        <v>486</v>
      </c>
      <c r="D43" s="22"/>
      <c r="E43" s="22"/>
      <c r="F43" s="22"/>
      <c r="G43" s="22"/>
      <c r="H43" s="22"/>
      <c r="I43" s="22"/>
      <c r="J43" s="22"/>
      <c r="K43" s="22"/>
      <c r="L43" s="22"/>
      <c r="M43" s="22"/>
      <c r="N43" s="22"/>
      <c r="O43" s="22"/>
      <c r="P43" s="22"/>
      <c r="Q43" s="22"/>
      <c r="R43" s="22"/>
      <c r="S43" s="22"/>
      <c r="T43" s="22"/>
      <c r="U43" s="22"/>
      <c r="V43" s="22"/>
    </row>
    <row r="44" spans="1:22" ht="111" customHeight="1">
      <c r="A44" s="218" t="s">
        <v>428</v>
      </c>
      <c r="B44" s="37" t="s">
        <v>466</v>
      </c>
      <c r="C44" s="222" t="s">
        <v>327</v>
      </c>
      <c r="D44" s="22"/>
      <c r="E44" s="22"/>
      <c r="F44" s="22"/>
      <c r="G44" s="22"/>
      <c r="H44" s="22"/>
      <c r="I44" s="22"/>
      <c r="J44" s="22"/>
      <c r="K44" s="22"/>
      <c r="L44" s="22"/>
      <c r="M44" s="22"/>
      <c r="N44" s="22"/>
      <c r="O44" s="22"/>
      <c r="P44" s="22"/>
      <c r="Q44" s="22"/>
      <c r="R44" s="22"/>
      <c r="S44" s="22"/>
      <c r="T44" s="22"/>
      <c r="U44" s="22"/>
      <c r="V44" s="22"/>
    </row>
    <row r="45" spans="1:22" ht="120" customHeight="1">
      <c r="A45" s="218" t="s">
        <v>461</v>
      </c>
      <c r="B45" s="37" t="s">
        <v>467</v>
      </c>
      <c r="C45" s="222" t="s">
        <v>327</v>
      </c>
      <c r="D45" s="22"/>
      <c r="E45" s="22"/>
      <c r="F45" s="22"/>
      <c r="G45" s="22"/>
      <c r="H45" s="22"/>
      <c r="I45" s="22"/>
      <c r="J45" s="22"/>
      <c r="K45" s="22"/>
      <c r="L45" s="22"/>
      <c r="M45" s="22"/>
      <c r="N45" s="22"/>
      <c r="O45" s="22"/>
      <c r="P45" s="22"/>
      <c r="Q45" s="22"/>
      <c r="R45" s="22"/>
      <c r="S45" s="22"/>
      <c r="T45" s="22"/>
      <c r="U45" s="22"/>
      <c r="V45" s="22"/>
    </row>
    <row r="46" spans="1:22" ht="101.25" customHeight="1">
      <c r="A46" s="218" t="s">
        <v>429</v>
      </c>
      <c r="B46" s="37" t="s">
        <v>468</v>
      </c>
      <c r="C46" s="222" t="s">
        <v>327</v>
      </c>
      <c r="D46" s="22"/>
      <c r="E46" s="22"/>
      <c r="F46" s="22"/>
      <c r="G46" s="22"/>
      <c r="H46" s="22"/>
      <c r="I46" s="22"/>
      <c r="J46" s="22"/>
      <c r="K46" s="22"/>
      <c r="L46" s="22"/>
      <c r="M46" s="22"/>
      <c r="N46" s="22"/>
      <c r="O46" s="22"/>
      <c r="P46" s="22"/>
      <c r="Q46" s="22"/>
      <c r="R46" s="22"/>
      <c r="S46" s="22"/>
      <c r="T46" s="22"/>
      <c r="U46" s="22"/>
      <c r="V46" s="22"/>
    </row>
    <row r="47" spans="1:22" ht="18.75" customHeight="1">
      <c r="A47" s="279"/>
      <c r="B47" s="280"/>
      <c r="C47" s="281"/>
      <c r="D47" s="22"/>
      <c r="E47" s="22"/>
      <c r="F47" s="22"/>
      <c r="G47" s="22"/>
      <c r="H47" s="22"/>
      <c r="I47" s="22"/>
      <c r="J47" s="22"/>
      <c r="K47" s="22"/>
      <c r="L47" s="22"/>
      <c r="M47" s="22"/>
      <c r="N47" s="22"/>
      <c r="O47" s="22"/>
      <c r="P47" s="22"/>
      <c r="Q47" s="22"/>
      <c r="R47" s="22"/>
      <c r="S47" s="22"/>
      <c r="T47" s="22"/>
      <c r="U47" s="22"/>
      <c r="V47" s="22"/>
    </row>
    <row r="48" spans="1:22" ht="75.75" customHeight="1">
      <c r="A48" s="218" t="s">
        <v>462</v>
      </c>
      <c r="B48" s="37" t="s">
        <v>481</v>
      </c>
      <c r="C48" s="219">
        <v>0.89801485999999997</v>
      </c>
      <c r="D48" s="22"/>
      <c r="E48" s="22"/>
      <c r="F48" s="22"/>
      <c r="G48" s="22"/>
      <c r="H48" s="22"/>
      <c r="I48" s="22"/>
      <c r="J48" s="22"/>
      <c r="K48" s="22"/>
      <c r="L48" s="22"/>
      <c r="M48" s="22"/>
      <c r="N48" s="22"/>
      <c r="O48" s="22"/>
      <c r="P48" s="22"/>
      <c r="Q48" s="22"/>
      <c r="R48" s="22"/>
      <c r="S48" s="22"/>
      <c r="T48" s="22"/>
      <c r="U48" s="22"/>
      <c r="V48" s="22"/>
    </row>
    <row r="49" spans="1:22" ht="71.25" customHeight="1">
      <c r="A49" s="218" t="s">
        <v>430</v>
      </c>
      <c r="B49" s="37" t="s">
        <v>482</v>
      </c>
      <c r="C49" s="219">
        <f>0.89801486*1.2</f>
        <v>1.0776178319999998</v>
      </c>
      <c r="D49" s="22"/>
      <c r="E49" s="22"/>
      <c r="F49" s="22"/>
      <c r="G49" s="22"/>
      <c r="H49" s="22"/>
      <c r="I49" s="22"/>
      <c r="J49" s="22"/>
      <c r="K49" s="22"/>
      <c r="L49" s="22"/>
      <c r="M49" s="22"/>
      <c r="N49" s="22"/>
      <c r="O49" s="22"/>
      <c r="P49" s="22"/>
      <c r="Q49" s="22"/>
      <c r="R49" s="22"/>
      <c r="S49" s="22"/>
      <c r="T49" s="22"/>
      <c r="U49" s="22"/>
      <c r="V49" s="22"/>
    </row>
    <row r="50" spans="1:22">
      <c r="A50" s="22"/>
      <c r="B50" s="22"/>
      <c r="C50" s="22"/>
      <c r="D50" s="22"/>
      <c r="E50" s="22"/>
      <c r="F50" s="22"/>
      <c r="G50" s="22"/>
      <c r="H50" s="22"/>
      <c r="I50" s="22"/>
      <c r="J50" s="22"/>
      <c r="K50" s="22"/>
      <c r="L50" s="22"/>
      <c r="M50" s="22"/>
      <c r="N50" s="22"/>
      <c r="O50" s="22"/>
      <c r="P50" s="22"/>
      <c r="Q50" s="22"/>
      <c r="R50" s="22"/>
      <c r="S50" s="22"/>
      <c r="T50" s="22"/>
      <c r="U50" s="22"/>
      <c r="V50" s="22"/>
    </row>
    <row r="51" spans="1:22">
      <c r="A51" s="22"/>
      <c r="B51" s="22"/>
      <c r="C51" s="22"/>
      <c r="D51" s="22"/>
      <c r="E51" s="22"/>
      <c r="F51" s="22"/>
      <c r="G51" s="22"/>
      <c r="H51" s="22"/>
      <c r="I51" s="22"/>
      <c r="J51" s="22"/>
      <c r="K51" s="22"/>
      <c r="L51" s="22"/>
      <c r="M51" s="22"/>
      <c r="N51" s="22"/>
      <c r="O51" s="22"/>
      <c r="P51" s="22"/>
      <c r="Q51" s="22"/>
      <c r="R51" s="22"/>
      <c r="S51" s="22"/>
      <c r="T51" s="22"/>
      <c r="U51" s="22"/>
      <c r="V51" s="22"/>
    </row>
    <row r="52" spans="1:22">
      <c r="A52" s="22"/>
      <c r="B52" s="22"/>
      <c r="C52" s="22"/>
      <c r="D52" s="22"/>
      <c r="E52" s="22"/>
      <c r="F52" s="22"/>
      <c r="G52" s="22"/>
      <c r="H52" s="22"/>
      <c r="I52" s="22"/>
      <c r="J52" s="22"/>
      <c r="K52" s="22"/>
      <c r="L52" s="22"/>
      <c r="M52" s="22"/>
      <c r="N52" s="22"/>
      <c r="O52" s="22"/>
      <c r="P52" s="22"/>
      <c r="Q52" s="22"/>
      <c r="R52" s="22"/>
      <c r="S52" s="22"/>
      <c r="T52" s="22"/>
      <c r="U52" s="22"/>
      <c r="V52" s="22"/>
    </row>
    <row r="53" spans="1:22">
      <c r="A53" s="22"/>
      <c r="B53" s="22"/>
      <c r="C53" s="22"/>
      <c r="D53" s="22"/>
      <c r="E53" s="22"/>
      <c r="F53" s="22"/>
      <c r="G53" s="22"/>
      <c r="H53" s="22"/>
      <c r="I53" s="22"/>
      <c r="J53" s="22"/>
      <c r="K53" s="22"/>
      <c r="L53" s="22"/>
      <c r="M53" s="22"/>
      <c r="N53" s="22"/>
      <c r="O53" s="22"/>
      <c r="P53" s="22"/>
      <c r="Q53" s="22"/>
      <c r="R53" s="22"/>
      <c r="S53" s="22"/>
      <c r="T53" s="22"/>
      <c r="U53" s="22"/>
      <c r="V53" s="22"/>
    </row>
    <row r="54" spans="1:22">
      <c r="A54" s="22"/>
      <c r="B54" s="22"/>
      <c r="C54" s="22"/>
      <c r="D54" s="22"/>
      <c r="E54" s="22"/>
      <c r="F54" s="22"/>
      <c r="G54" s="22"/>
      <c r="H54" s="22"/>
      <c r="I54" s="22"/>
      <c r="J54" s="22"/>
      <c r="K54" s="22"/>
      <c r="L54" s="22"/>
      <c r="M54" s="22"/>
      <c r="N54" s="22"/>
      <c r="O54" s="22"/>
      <c r="P54" s="22"/>
      <c r="Q54" s="22"/>
      <c r="R54" s="22"/>
      <c r="S54" s="22"/>
      <c r="T54" s="22"/>
      <c r="U54" s="22"/>
      <c r="V54" s="22"/>
    </row>
    <row r="55" spans="1:22">
      <c r="A55" s="22"/>
      <c r="B55" s="22"/>
      <c r="C55" s="22"/>
      <c r="D55" s="22"/>
      <c r="E55" s="22"/>
      <c r="F55" s="22"/>
      <c r="G55" s="22"/>
      <c r="H55" s="22"/>
      <c r="I55" s="22"/>
      <c r="J55" s="22"/>
      <c r="K55" s="22"/>
      <c r="L55" s="22"/>
      <c r="M55" s="22"/>
      <c r="N55" s="22"/>
      <c r="O55" s="22"/>
      <c r="P55" s="22"/>
      <c r="Q55" s="22"/>
      <c r="R55" s="22"/>
      <c r="S55" s="22"/>
      <c r="T55" s="22"/>
      <c r="U55" s="22"/>
      <c r="V55" s="22"/>
    </row>
    <row r="56" spans="1:22">
      <c r="A56" s="22"/>
      <c r="B56" s="22"/>
      <c r="C56" s="22"/>
      <c r="D56" s="22"/>
      <c r="E56" s="22"/>
      <c r="F56" s="22"/>
      <c r="G56" s="22"/>
      <c r="H56" s="22"/>
      <c r="I56" s="22"/>
      <c r="J56" s="22"/>
      <c r="K56" s="22"/>
      <c r="L56" s="22"/>
      <c r="M56" s="22"/>
      <c r="N56" s="22"/>
      <c r="O56" s="22"/>
      <c r="P56" s="22"/>
      <c r="Q56" s="22"/>
      <c r="R56" s="22"/>
      <c r="S56" s="22"/>
      <c r="T56" s="22"/>
      <c r="U56" s="22"/>
      <c r="V56" s="22"/>
    </row>
    <row r="57" spans="1:22">
      <c r="A57" s="22"/>
      <c r="B57" s="22"/>
      <c r="C57" s="22"/>
      <c r="D57" s="22"/>
      <c r="E57" s="22"/>
      <c r="F57" s="22"/>
      <c r="G57" s="22"/>
      <c r="H57" s="22"/>
      <c r="I57" s="22"/>
      <c r="J57" s="22"/>
      <c r="K57" s="22"/>
      <c r="L57" s="22"/>
      <c r="M57" s="22"/>
      <c r="N57" s="22"/>
      <c r="O57" s="22"/>
      <c r="P57" s="22"/>
      <c r="Q57" s="22"/>
      <c r="R57" s="22"/>
      <c r="S57" s="22"/>
      <c r="T57" s="22"/>
      <c r="U57" s="22"/>
      <c r="V57" s="22"/>
    </row>
    <row r="58" spans="1:22">
      <c r="A58" s="22"/>
      <c r="B58" s="22"/>
      <c r="C58" s="22"/>
      <c r="D58" s="22"/>
      <c r="E58" s="22"/>
      <c r="F58" s="22"/>
      <c r="G58" s="22"/>
      <c r="H58" s="22"/>
      <c r="I58" s="22"/>
      <c r="J58" s="22"/>
      <c r="K58" s="22"/>
      <c r="L58" s="22"/>
      <c r="M58" s="22"/>
      <c r="N58" s="22"/>
      <c r="O58" s="22"/>
      <c r="P58" s="22"/>
      <c r="Q58" s="22"/>
      <c r="R58" s="22"/>
      <c r="S58" s="22"/>
      <c r="T58" s="22"/>
      <c r="U58" s="22"/>
      <c r="V58" s="22"/>
    </row>
    <row r="59" spans="1:22">
      <c r="A59" s="22"/>
      <c r="B59" s="22"/>
      <c r="C59" s="22"/>
      <c r="D59" s="22"/>
      <c r="E59" s="22"/>
      <c r="F59" s="22"/>
      <c r="G59" s="22"/>
      <c r="H59" s="22"/>
      <c r="I59" s="22"/>
      <c r="J59" s="22"/>
      <c r="K59" s="22"/>
      <c r="L59" s="22"/>
      <c r="M59" s="22"/>
      <c r="N59" s="22"/>
      <c r="O59" s="22"/>
      <c r="P59" s="22"/>
      <c r="Q59" s="22"/>
      <c r="R59" s="22"/>
      <c r="S59" s="22"/>
      <c r="T59" s="22"/>
      <c r="U59" s="22"/>
      <c r="V59" s="22"/>
    </row>
    <row r="60" spans="1:22">
      <c r="A60" s="22"/>
      <c r="B60" s="22"/>
      <c r="C60" s="22"/>
      <c r="D60" s="22"/>
      <c r="E60" s="22"/>
      <c r="F60" s="22"/>
      <c r="G60" s="22"/>
      <c r="H60" s="22"/>
      <c r="I60" s="22"/>
      <c r="J60" s="22"/>
      <c r="K60" s="22"/>
      <c r="L60" s="22"/>
      <c r="M60" s="22"/>
      <c r="N60" s="22"/>
      <c r="O60" s="22"/>
      <c r="P60" s="22"/>
      <c r="Q60" s="22"/>
      <c r="R60" s="22"/>
      <c r="S60" s="22"/>
      <c r="T60" s="22"/>
      <c r="U60" s="22"/>
      <c r="V60" s="22"/>
    </row>
    <row r="61" spans="1:22">
      <c r="A61" s="22"/>
      <c r="B61" s="22"/>
      <c r="C61" s="22"/>
      <c r="D61" s="22"/>
      <c r="E61" s="22"/>
      <c r="F61" s="22"/>
      <c r="G61" s="22"/>
      <c r="H61" s="22"/>
      <c r="I61" s="22"/>
      <c r="J61" s="22"/>
      <c r="K61" s="22"/>
      <c r="L61" s="22"/>
      <c r="M61" s="22"/>
      <c r="N61" s="22"/>
      <c r="O61" s="22"/>
      <c r="P61" s="22"/>
      <c r="Q61" s="22"/>
      <c r="R61" s="22"/>
      <c r="S61" s="22"/>
      <c r="T61" s="22"/>
      <c r="U61" s="22"/>
      <c r="V61" s="22"/>
    </row>
    <row r="62" spans="1:22">
      <c r="A62" s="22"/>
      <c r="B62" s="22"/>
      <c r="C62" s="22"/>
      <c r="D62" s="22"/>
      <c r="E62" s="22"/>
      <c r="F62" s="22"/>
      <c r="G62" s="22"/>
      <c r="H62" s="22"/>
      <c r="I62" s="22"/>
      <c r="J62" s="22"/>
      <c r="K62" s="22"/>
      <c r="L62" s="22"/>
      <c r="M62" s="22"/>
      <c r="N62" s="22"/>
      <c r="O62" s="22"/>
      <c r="P62" s="22"/>
      <c r="Q62" s="22"/>
      <c r="R62" s="22"/>
      <c r="S62" s="22"/>
      <c r="T62" s="22"/>
      <c r="U62" s="22"/>
      <c r="V62" s="22"/>
    </row>
    <row r="63" spans="1:22">
      <c r="A63" s="22"/>
      <c r="B63" s="22"/>
      <c r="C63" s="22"/>
      <c r="D63" s="22"/>
      <c r="E63" s="22"/>
      <c r="F63" s="22"/>
      <c r="G63" s="22"/>
      <c r="H63" s="22"/>
      <c r="I63" s="22"/>
      <c r="J63" s="22"/>
      <c r="K63" s="22"/>
      <c r="L63" s="22"/>
      <c r="M63" s="22"/>
      <c r="N63" s="22"/>
      <c r="O63" s="22"/>
      <c r="P63" s="22"/>
      <c r="Q63" s="22"/>
      <c r="R63" s="22"/>
      <c r="S63" s="22"/>
      <c r="T63" s="22"/>
      <c r="U63" s="22"/>
      <c r="V63" s="22"/>
    </row>
    <row r="64" spans="1:22">
      <c r="A64" s="22"/>
      <c r="B64" s="22"/>
      <c r="C64" s="22"/>
      <c r="D64" s="22"/>
      <c r="E64" s="22"/>
      <c r="F64" s="22"/>
      <c r="G64" s="22"/>
      <c r="H64" s="22"/>
      <c r="I64" s="22"/>
      <c r="J64" s="22"/>
      <c r="K64" s="22"/>
      <c r="L64" s="22"/>
      <c r="M64" s="22"/>
      <c r="N64" s="22"/>
      <c r="O64" s="22"/>
      <c r="P64" s="22"/>
      <c r="Q64" s="22"/>
      <c r="R64" s="22"/>
      <c r="S64" s="22"/>
      <c r="T64" s="22"/>
      <c r="U64" s="22"/>
      <c r="V64" s="22"/>
    </row>
    <row r="65" spans="1:22">
      <c r="A65" s="22"/>
      <c r="B65" s="22"/>
      <c r="C65" s="22"/>
      <c r="D65" s="22"/>
      <c r="E65" s="22"/>
      <c r="F65" s="22"/>
      <c r="G65" s="22"/>
      <c r="H65" s="22"/>
      <c r="I65" s="22"/>
      <c r="J65" s="22"/>
      <c r="K65" s="22"/>
      <c r="L65" s="22"/>
      <c r="M65" s="22"/>
      <c r="N65" s="22"/>
      <c r="O65" s="22"/>
      <c r="P65" s="22"/>
      <c r="Q65" s="22"/>
      <c r="R65" s="22"/>
      <c r="S65" s="22"/>
      <c r="T65" s="22"/>
      <c r="U65" s="22"/>
      <c r="V65" s="22"/>
    </row>
    <row r="66" spans="1:22">
      <c r="A66" s="22"/>
      <c r="B66" s="22"/>
      <c r="C66" s="22"/>
      <c r="D66" s="22"/>
      <c r="E66" s="22"/>
      <c r="F66" s="22"/>
      <c r="G66" s="22"/>
      <c r="H66" s="22"/>
      <c r="I66" s="22"/>
      <c r="J66" s="22"/>
      <c r="K66" s="22"/>
      <c r="L66" s="22"/>
      <c r="M66" s="22"/>
      <c r="N66" s="22"/>
      <c r="O66" s="22"/>
      <c r="P66" s="22"/>
      <c r="Q66" s="22"/>
      <c r="R66" s="22"/>
      <c r="S66" s="22"/>
      <c r="T66" s="22"/>
      <c r="U66" s="22"/>
      <c r="V66" s="22"/>
    </row>
    <row r="67" spans="1:22">
      <c r="A67" s="22"/>
      <c r="B67" s="22"/>
      <c r="C67" s="22"/>
      <c r="D67" s="22"/>
      <c r="E67" s="22"/>
      <c r="F67" s="22"/>
      <c r="G67" s="22"/>
      <c r="H67" s="22"/>
      <c r="I67" s="22"/>
      <c r="J67" s="22"/>
      <c r="K67" s="22"/>
      <c r="L67" s="22"/>
      <c r="M67" s="22"/>
      <c r="N67" s="22"/>
      <c r="O67" s="22"/>
      <c r="P67" s="22"/>
      <c r="Q67" s="22"/>
      <c r="R67" s="22"/>
      <c r="S67" s="22"/>
      <c r="T67" s="22"/>
      <c r="U67" s="22"/>
      <c r="V67" s="22"/>
    </row>
    <row r="68" spans="1:22">
      <c r="A68" s="22"/>
      <c r="B68" s="22"/>
      <c r="C68" s="22"/>
      <c r="D68" s="22"/>
      <c r="E68" s="22"/>
      <c r="F68" s="22"/>
      <c r="G68" s="22"/>
      <c r="H68" s="22"/>
      <c r="I68" s="22"/>
      <c r="J68" s="22"/>
      <c r="K68" s="22"/>
      <c r="L68" s="22"/>
      <c r="M68" s="22"/>
      <c r="N68" s="22"/>
      <c r="O68" s="22"/>
      <c r="P68" s="22"/>
      <c r="Q68" s="22"/>
      <c r="R68" s="22"/>
      <c r="S68" s="22"/>
      <c r="T68" s="22"/>
      <c r="U68" s="22"/>
      <c r="V68" s="22"/>
    </row>
    <row r="69" spans="1:22">
      <c r="A69" s="22"/>
      <c r="B69" s="22"/>
      <c r="C69" s="22"/>
      <c r="D69" s="22"/>
      <c r="E69" s="22"/>
      <c r="F69" s="22"/>
      <c r="G69" s="22"/>
      <c r="H69" s="22"/>
      <c r="I69" s="22"/>
      <c r="J69" s="22"/>
      <c r="K69" s="22"/>
      <c r="L69" s="22"/>
      <c r="M69" s="22"/>
      <c r="N69" s="22"/>
      <c r="O69" s="22"/>
      <c r="P69" s="22"/>
      <c r="Q69" s="22"/>
      <c r="R69" s="22"/>
      <c r="S69" s="22"/>
      <c r="T69" s="22"/>
      <c r="U69" s="22"/>
      <c r="V69" s="22"/>
    </row>
    <row r="70" spans="1:22">
      <c r="A70" s="22"/>
      <c r="B70" s="22"/>
      <c r="C70" s="22"/>
      <c r="D70" s="22"/>
      <c r="E70" s="22"/>
      <c r="F70" s="22"/>
      <c r="G70" s="22"/>
      <c r="H70" s="22"/>
      <c r="I70" s="22"/>
      <c r="J70" s="22"/>
      <c r="K70" s="22"/>
      <c r="L70" s="22"/>
      <c r="M70" s="22"/>
      <c r="N70" s="22"/>
      <c r="O70" s="22"/>
      <c r="P70" s="22"/>
      <c r="Q70" s="22"/>
      <c r="R70" s="22"/>
      <c r="S70" s="22"/>
      <c r="T70" s="22"/>
      <c r="U70" s="22"/>
      <c r="V70" s="22"/>
    </row>
    <row r="71" spans="1:22">
      <c r="A71" s="22"/>
      <c r="B71" s="22"/>
      <c r="C71" s="22"/>
      <c r="D71" s="22"/>
      <c r="E71" s="22"/>
      <c r="F71" s="22"/>
      <c r="G71" s="22"/>
      <c r="H71" s="22"/>
      <c r="I71" s="22"/>
      <c r="J71" s="22"/>
      <c r="K71" s="22"/>
      <c r="L71" s="22"/>
      <c r="M71" s="22"/>
      <c r="N71" s="22"/>
      <c r="O71" s="22"/>
      <c r="P71" s="22"/>
      <c r="Q71" s="22"/>
      <c r="R71" s="22"/>
      <c r="S71" s="22"/>
      <c r="T71" s="22"/>
      <c r="U71" s="22"/>
      <c r="V71" s="22"/>
    </row>
    <row r="72" spans="1:22">
      <c r="A72" s="22"/>
      <c r="B72" s="22"/>
      <c r="C72" s="22"/>
      <c r="D72" s="22"/>
      <c r="E72" s="22"/>
      <c r="F72" s="22"/>
      <c r="G72" s="22"/>
      <c r="H72" s="22"/>
      <c r="I72" s="22"/>
      <c r="J72" s="22"/>
      <c r="K72" s="22"/>
      <c r="L72" s="22"/>
      <c r="M72" s="22"/>
      <c r="N72" s="22"/>
      <c r="O72" s="22"/>
      <c r="P72" s="22"/>
      <c r="Q72" s="22"/>
      <c r="R72" s="22"/>
      <c r="S72" s="22"/>
      <c r="T72" s="22"/>
      <c r="U72" s="22"/>
      <c r="V72" s="22"/>
    </row>
    <row r="73" spans="1:22">
      <c r="A73" s="22"/>
      <c r="B73" s="22"/>
      <c r="C73" s="22"/>
      <c r="D73" s="22"/>
      <c r="E73" s="22"/>
      <c r="F73" s="22"/>
      <c r="G73" s="22"/>
      <c r="H73" s="22"/>
      <c r="I73" s="22"/>
      <c r="J73" s="22"/>
      <c r="K73" s="22"/>
      <c r="L73" s="22"/>
      <c r="M73" s="22"/>
      <c r="N73" s="22"/>
      <c r="O73" s="22"/>
      <c r="P73" s="22"/>
      <c r="Q73" s="22"/>
      <c r="R73" s="22"/>
      <c r="S73" s="22"/>
      <c r="T73" s="22"/>
      <c r="U73" s="22"/>
      <c r="V73" s="22"/>
    </row>
    <row r="74" spans="1:22">
      <c r="A74" s="22"/>
      <c r="B74" s="22"/>
      <c r="C74" s="22"/>
      <c r="D74" s="22"/>
      <c r="E74" s="22"/>
      <c r="F74" s="22"/>
      <c r="G74" s="22"/>
      <c r="H74" s="22"/>
      <c r="I74" s="22"/>
      <c r="J74" s="22"/>
      <c r="K74" s="22"/>
      <c r="L74" s="22"/>
      <c r="M74" s="22"/>
      <c r="N74" s="22"/>
      <c r="O74" s="22"/>
      <c r="P74" s="22"/>
      <c r="Q74" s="22"/>
      <c r="R74" s="22"/>
      <c r="S74" s="22"/>
      <c r="T74" s="22"/>
      <c r="U74" s="22"/>
      <c r="V74" s="22"/>
    </row>
    <row r="75" spans="1:22">
      <c r="A75" s="22"/>
      <c r="B75" s="22"/>
      <c r="C75" s="22"/>
      <c r="D75" s="22"/>
      <c r="E75" s="22"/>
      <c r="F75" s="22"/>
      <c r="G75" s="22"/>
      <c r="H75" s="22"/>
      <c r="I75" s="22"/>
      <c r="J75" s="22"/>
      <c r="K75" s="22"/>
      <c r="L75" s="22"/>
      <c r="M75" s="22"/>
      <c r="N75" s="22"/>
      <c r="O75" s="22"/>
      <c r="P75" s="22"/>
      <c r="Q75" s="22"/>
      <c r="R75" s="22"/>
      <c r="S75" s="22"/>
      <c r="T75" s="22"/>
      <c r="U75" s="22"/>
      <c r="V75" s="22"/>
    </row>
    <row r="76" spans="1:22">
      <c r="A76" s="22"/>
      <c r="B76" s="22"/>
      <c r="C76" s="22"/>
      <c r="D76" s="22"/>
      <c r="E76" s="22"/>
      <c r="F76" s="22"/>
      <c r="G76" s="22"/>
      <c r="H76" s="22"/>
      <c r="I76" s="22"/>
      <c r="J76" s="22"/>
      <c r="K76" s="22"/>
      <c r="L76" s="22"/>
      <c r="M76" s="22"/>
      <c r="N76" s="22"/>
      <c r="O76" s="22"/>
      <c r="P76" s="22"/>
      <c r="Q76" s="22"/>
      <c r="R76" s="22"/>
      <c r="S76" s="22"/>
      <c r="T76" s="22"/>
      <c r="U76" s="22"/>
      <c r="V76" s="22"/>
    </row>
    <row r="77" spans="1:22">
      <c r="A77" s="22"/>
      <c r="B77" s="22"/>
      <c r="C77" s="22"/>
      <c r="D77" s="22"/>
      <c r="E77" s="22"/>
      <c r="F77" s="22"/>
      <c r="G77" s="22"/>
      <c r="H77" s="22"/>
      <c r="I77" s="22"/>
      <c r="J77" s="22"/>
      <c r="K77" s="22"/>
      <c r="L77" s="22"/>
      <c r="M77" s="22"/>
      <c r="N77" s="22"/>
      <c r="O77" s="22"/>
      <c r="P77" s="22"/>
      <c r="Q77" s="22"/>
      <c r="R77" s="22"/>
      <c r="S77" s="22"/>
      <c r="T77" s="22"/>
      <c r="U77" s="22"/>
      <c r="V77" s="22"/>
    </row>
    <row r="78" spans="1:22">
      <c r="A78" s="22"/>
      <c r="B78" s="22"/>
      <c r="C78" s="22"/>
      <c r="D78" s="22"/>
      <c r="E78" s="22"/>
      <c r="F78" s="22"/>
      <c r="G78" s="22"/>
      <c r="H78" s="22"/>
      <c r="I78" s="22"/>
      <c r="J78" s="22"/>
      <c r="K78" s="22"/>
      <c r="L78" s="22"/>
      <c r="M78" s="22"/>
      <c r="N78" s="22"/>
      <c r="O78" s="22"/>
      <c r="P78" s="22"/>
      <c r="Q78" s="22"/>
      <c r="R78" s="22"/>
      <c r="S78" s="22"/>
      <c r="T78" s="22"/>
      <c r="U78" s="22"/>
      <c r="V78" s="22"/>
    </row>
    <row r="79" spans="1:22">
      <c r="A79" s="22"/>
      <c r="B79" s="22"/>
      <c r="C79" s="22"/>
      <c r="D79" s="22"/>
      <c r="E79" s="22"/>
      <c r="F79" s="22"/>
      <c r="G79" s="22"/>
      <c r="H79" s="22"/>
      <c r="I79" s="22"/>
      <c r="J79" s="22"/>
      <c r="K79" s="22"/>
      <c r="L79" s="22"/>
      <c r="M79" s="22"/>
      <c r="N79" s="22"/>
      <c r="O79" s="22"/>
      <c r="P79" s="22"/>
      <c r="Q79" s="22"/>
      <c r="R79" s="22"/>
      <c r="S79" s="22"/>
      <c r="T79" s="22"/>
      <c r="U79" s="22"/>
      <c r="V79" s="22"/>
    </row>
    <row r="80" spans="1:22">
      <c r="A80" s="22"/>
      <c r="B80" s="22"/>
      <c r="C80" s="22"/>
      <c r="D80" s="22"/>
      <c r="E80" s="22"/>
      <c r="F80" s="22"/>
      <c r="G80" s="22"/>
      <c r="H80" s="22"/>
      <c r="I80" s="22"/>
      <c r="J80" s="22"/>
      <c r="K80" s="22"/>
      <c r="L80" s="22"/>
      <c r="M80" s="22"/>
      <c r="N80" s="22"/>
      <c r="O80" s="22"/>
      <c r="P80" s="22"/>
      <c r="Q80" s="22"/>
      <c r="R80" s="22"/>
      <c r="S80" s="22"/>
      <c r="T80" s="22"/>
      <c r="U80" s="22"/>
      <c r="V80" s="22"/>
    </row>
    <row r="81" spans="1:22">
      <c r="A81" s="22"/>
      <c r="B81" s="22"/>
      <c r="C81" s="22"/>
      <c r="D81" s="22"/>
      <c r="E81" s="22"/>
      <c r="F81" s="22"/>
      <c r="G81" s="22"/>
      <c r="H81" s="22"/>
      <c r="I81" s="22"/>
      <c r="J81" s="22"/>
      <c r="K81" s="22"/>
      <c r="L81" s="22"/>
      <c r="M81" s="22"/>
      <c r="N81" s="22"/>
      <c r="O81" s="22"/>
      <c r="P81" s="22"/>
      <c r="Q81" s="22"/>
      <c r="R81" s="22"/>
      <c r="S81" s="22"/>
      <c r="T81" s="22"/>
      <c r="U81" s="22"/>
      <c r="V81" s="22"/>
    </row>
    <row r="82" spans="1:22">
      <c r="A82" s="22"/>
      <c r="B82" s="22"/>
      <c r="C82" s="22"/>
      <c r="D82" s="22"/>
      <c r="E82" s="22"/>
      <c r="F82" s="22"/>
      <c r="G82" s="22"/>
      <c r="H82" s="22"/>
      <c r="I82" s="22"/>
      <c r="J82" s="22"/>
      <c r="K82" s="22"/>
      <c r="L82" s="22"/>
      <c r="M82" s="22"/>
      <c r="N82" s="22"/>
      <c r="O82" s="22"/>
      <c r="P82" s="22"/>
      <c r="Q82" s="22"/>
      <c r="R82" s="22"/>
      <c r="S82" s="22"/>
      <c r="T82" s="22"/>
      <c r="U82" s="22"/>
      <c r="V82" s="22"/>
    </row>
    <row r="83" spans="1:22">
      <c r="A83" s="22"/>
      <c r="B83" s="22"/>
      <c r="C83" s="22"/>
      <c r="D83" s="22"/>
      <c r="E83" s="22"/>
      <c r="F83" s="22"/>
      <c r="G83" s="22"/>
      <c r="H83" s="22"/>
      <c r="I83" s="22"/>
      <c r="J83" s="22"/>
      <c r="K83" s="22"/>
      <c r="L83" s="22"/>
      <c r="M83" s="22"/>
      <c r="N83" s="22"/>
      <c r="O83" s="22"/>
      <c r="P83" s="22"/>
      <c r="Q83" s="22"/>
      <c r="R83" s="22"/>
      <c r="S83" s="22"/>
      <c r="T83" s="22"/>
      <c r="U83" s="22"/>
      <c r="V83" s="22"/>
    </row>
    <row r="84" spans="1:22">
      <c r="A84" s="22"/>
      <c r="B84" s="22"/>
      <c r="C84" s="22"/>
      <c r="D84" s="22"/>
      <c r="E84" s="22"/>
      <c r="F84" s="22"/>
      <c r="G84" s="22"/>
      <c r="H84" s="22"/>
      <c r="I84" s="22"/>
      <c r="J84" s="22"/>
      <c r="K84" s="22"/>
      <c r="L84" s="22"/>
      <c r="M84" s="22"/>
      <c r="N84" s="22"/>
      <c r="O84" s="22"/>
      <c r="P84" s="22"/>
      <c r="Q84" s="22"/>
      <c r="R84" s="22"/>
      <c r="S84" s="22"/>
      <c r="T84" s="22"/>
      <c r="U84" s="22"/>
      <c r="V84" s="22"/>
    </row>
    <row r="85" spans="1:22">
      <c r="A85" s="22"/>
      <c r="B85" s="22"/>
      <c r="C85" s="22"/>
      <c r="D85" s="22"/>
      <c r="E85" s="22"/>
      <c r="F85" s="22"/>
      <c r="G85" s="22"/>
      <c r="H85" s="22"/>
      <c r="I85" s="22"/>
      <c r="J85" s="22"/>
      <c r="K85" s="22"/>
      <c r="L85" s="22"/>
      <c r="M85" s="22"/>
      <c r="N85" s="22"/>
      <c r="O85" s="22"/>
      <c r="P85" s="22"/>
      <c r="Q85" s="22"/>
      <c r="R85" s="22"/>
      <c r="S85" s="22"/>
      <c r="T85" s="22"/>
      <c r="U85" s="22"/>
      <c r="V85" s="22"/>
    </row>
    <row r="86" spans="1:22">
      <c r="A86" s="22"/>
      <c r="B86" s="22"/>
      <c r="C86" s="22"/>
      <c r="D86" s="22"/>
      <c r="E86" s="22"/>
      <c r="F86" s="22"/>
      <c r="G86" s="22"/>
      <c r="H86" s="22"/>
      <c r="I86" s="22"/>
      <c r="J86" s="22"/>
      <c r="K86" s="22"/>
      <c r="L86" s="22"/>
      <c r="M86" s="22"/>
      <c r="N86" s="22"/>
      <c r="O86" s="22"/>
      <c r="P86" s="22"/>
      <c r="Q86" s="22"/>
      <c r="R86" s="22"/>
      <c r="S86" s="22"/>
      <c r="T86" s="22"/>
      <c r="U86" s="22"/>
      <c r="V86" s="22"/>
    </row>
    <row r="87" spans="1:22">
      <c r="A87" s="22"/>
      <c r="B87" s="22"/>
      <c r="C87" s="22"/>
      <c r="D87" s="22"/>
      <c r="E87" s="22"/>
      <c r="F87" s="22"/>
      <c r="G87" s="22"/>
      <c r="H87" s="22"/>
      <c r="I87" s="22"/>
      <c r="J87" s="22"/>
      <c r="K87" s="22"/>
      <c r="L87" s="22"/>
      <c r="M87" s="22"/>
      <c r="N87" s="22"/>
      <c r="O87" s="22"/>
      <c r="P87" s="22"/>
      <c r="Q87" s="22"/>
      <c r="R87" s="22"/>
      <c r="S87" s="22"/>
      <c r="T87" s="22"/>
      <c r="U87" s="22"/>
      <c r="V87" s="22"/>
    </row>
    <row r="88" spans="1:22">
      <c r="A88" s="22"/>
      <c r="B88" s="22"/>
      <c r="C88" s="22"/>
      <c r="D88" s="22"/>
      <c r="E88" s="22"/>
      <c r="F88" s="22"/>
      <c r="G88" s="22"/>
      <c r="H88" s="22"/>
      <c r="I88" s="22"/>
      <c r="J88" s="22"/>
      <c r="K88" s="22"/>
      <c r="L88" s="22"/>
      <c r="M88" s="22"/>
      <c r="N88" s="22"/>
      <c r="O88" s="22"/>
      <c r="P88" s="22"/>
      <c r="Q88" s="22"/>
      <c r="R88" s="22"/>
      <c r="S88" s="22"/>
      <c r="T88" s="22"/>
      <c r="U88" s="22"/>
      <c r="V88" s="22"/>
    </row>
    <row r="89" spans="1:22">
      <c r="A89" s="22"/>
      <c r="B89" s="22"/>
      <c r="C89" s="22"/>
      <c r="D89" s="22"/>
      <c r="E89" s="22"/>
      <c r="F89" s="22"/>
      <c r="G89" s="22"/>
      <c r="H89" s="22"/>
      <c r="I89" s="22"/>
      <c r="J89" s="22"/>
      <c r="K89" s="22"/>
      <c r="L89" s="22"/>
      <c r="M89" s="22"/>
      <c r="N89" s="22"/>
      <c r="O89" s="22"/>
      <c r="P89" s="22"/>
      <c r="Q89" s="22"/>
      <c r="R89" s="22"/>
      <c r="S89" s="22"/>
      <c r="T89" s="22"/>
      <c r="U89" s="22"/>
      <c r="V89" s="22"/>
    </row>
    <row r="90" spans="1:22">
      <c r="A90" s="22"/>
      <c r="B90" s="22"/>
      <c r="C90" s="22"/>
      <c r="D90" s="22"/>
      <c r="E90" s="22"/>
      <c r="F90" s="22"/>
      <c r="G90" s="22"/>
      <c r="H90" s="22"/>
      <c r="I90" s="22"/>
      <c r="J90" s="22"/>
      <c r="K90" s="22"/>
      <c r="L90" s="22"/>
      <c r="M90" s="22"/>
      <c r="N90" s="22"/>
      <c r="O90" s="22"/>
      <c r="P90" s="22"/>
      <c r="Q90" s="22"/>
      <c r="R90" s="22"/>
      <c r="S90" s="22"/>
      <c r="T90" s="22"/>
      <c r="U90" s="22"/>
      <c r="V90" s="22"/>
    </row>
    <row r="91" spans="1:22">
      <c r="A91" s="22"/>
      <c r="B91" s="22"/>
      <c r="C91" s="22"/>
      <c r="D91" s="22"/>
      <c r="E91" s="22"/>
      <c r="F91" s="22"/>
      <c r="G91" s="22"/>
      <c r="H91" s="22"/>
      <c r="I91" s="22"/>
      <c r="J91" s="22"/>
      <c r="K91" s="22"/>
      <c r="L91" s="22"/>
      <c r="M91" s="22"/>
      <c r="N91" s="22"/>
      <c r="O91" s="22"/>
      <c r="P91" s="22"/>
      <c r="Q91" s="22"/>
      <c r="R91" s="22"/>
      <c r="S91" s="22"/>
      <c r="T91" s="22"/>
      <c r="U91" s="22"/>
      <c r="V91" s="22"/>
    </row>
    <row r="92" spans="1:22">
      <c r="A92" s="22"/>
      <c r="B92" s="22"/>
      <c r="C92" s="22"/>
      <c r="D92" s="22"/>
      <c r="E92" s="22"/>
      <c r="F92" s="22"/>
      <c r="G92" s="22"/>
      <c r="H92" s="22"/>
      <c r="I92" s="22"/>
      <c r="J92" s="22"/>
      <c r="K92" s="22"/>
      <c r="L92" s="22"/>
      <c r="M92" s="22"/>
      <c r="N92" s="22"/>
      <c r="O92" s="22"/>
      <c r="P92" s="22"/>
      <c r="Q92" s="22"/>
      <c r="R92" s="22"/>
      <c r="S92" s="22"/>
      <c r="T92" s="22"/>
      <c r="U92" s="22"/>
      <c r="V92" s="22"/>
    </row>
    <row r="93" spans="1:22">
      <c r="A93" s="22"/>
      <c r="B93" s="22"/>
      <c r="C93" s="22"/>
      <c r="D93" s="22"/>
      <c r="E93" s="22"/>
      <c r="F93" s="22"/>
      <c r="G93" s="22"/>
      <c r="H93" s="22"/>
      <c r="I93" s="22"/>
      <c r="J93" s="22"/>
      <c r="K93" s="22"/>
      <c r="L93" s="22"/>
      <c r="M93" s="22"/>
      <c r="N93" s="22"/>
      <c r="O93" s="22"/>
      <c r="P93" s="22"/>
      <c r="Q93" s="22"/>
      <c r="R93" s="22"/>
      <c r="S93" s="22"/>
      <c r="T93" s="22"/>
      <c r="U93" s="22"/>
      <c r="V93" s="22"/>
    </row>
    <row r="94" spans="1:22">
      <c r="A94" s="22"/>
      <c r="B94" s="22"/>
      <c r="C94" s="22"/>
      <c r="D94" s="22"/>
      <c r="E94" s="22"/>
      <c r="F94" s="22"/>
      <c r="G94" s="22"/>
      <c r="H94" s="22"/>
      <c r="I94" s="22"/>
      <c r="J94" s="22"/>
      <c r="K94" s="22"/>
      <c r="L94" s="22"/>
      <c r="M94" s="22"/>
      <c r="N94" s="22"/>
      <c r="O94" s="22"/>
      <c r="P94" s="22"/>
      <c r="Q94" s="22"/>
      <c r="R94" s="22"/>
      <c r="S94" s="22"/>
      <c r="T94" s="22"/>
      <c r="U94" s="22"/>
      <c r="V94" s="22"/>
    </row>
    <row r="95" spans="1:22">
      <c r="A95" s="22"/>
      <c r="B95" s="22"/>
      <c r="C95" s="22"/>
      <c r="D95" s="22"/>
      <c r="E95" s="22"/>
      <c r="F95" s="22"/>
      <c r="G95" s="22"/>
      <c r="H95" s="22"/>
      <c r="I95" s="22"/>
      <c r="J95" s="22"/>
      <c r="K95" s="22"/>
      <c r="L95" s="22"/>
      <c r="M95" s="22"/>
      <c r="N95" s="22"/>
      <c r="O95" s="22"/>
      <c r="P95" s="22"/>
      <c r="Q95" s="22"/>
      <c r="R95" s="22"/>
      <c r="S95" s="22"/>
      <c r="T95" s="22"/>
      <c r="U95" s="22"/>
      <c r="V95" s="22"/>
    </row>
    <row r="96" spans="1:22">
      <c r="A96" s="22"/>
      <c r="B96" s="22"/>
      <c r="C96" s="22"/>
      <c r="D96" s="22"/>
      <c r="E96" s="22"/>
      <c r="F96" s="22"/>
      <c r="G96" s="22"/>
      <c r="H96" s="22"/>
      <c r="I96" s="22"/>
      <c r="J96" s="22"/>
      <c r="K96" s="22"/>
      <c r="L96" s="22"/>
      <c r="M96" s="22"/>
      <c r="N96" s="22"/>
      <c r="O96" s="22"/>
      <c r="P96" s="22"/>
      <c r="Q96" s="22"/>
      <c r="R96" s="22"/>
      <c r="S96" s="22"/>
      <c r="T96" s="22"/>
      <c r="U96" s="22"/>
      <c r="V96" s="22"/>
    </row>
    <row r="97" spans="1:22">
      <c r="A97" s="22"/>
      <c r="B97" s="22"/>
      <c r="C97" s="22"/>
      <c r="D97" s="22"/>
      <c r="E97" s="22"/>
      <c r="F97" s="22"/>
      <c r="G97" s="22"/>
      <c r="H97" s="22"/>
      <c r="I97" s="22"/>
      <c r="J97" s="22"/>
      <c r="K97" s="22"/>
      <c r="L97" s="22"/>
      <c r="M97" s="22"/>
      <c r="N97" s="22"/>
      <c r="O97" s="22"/>
      <c r="P97" s="22"/>
      <c r="Q97" s="22"/>
      <c r="R97" s="22"/>
      <c r="S97" s="22"/>
      <c r="T97" s="22"/>
      <c r="U97" s="22"/>
      <c r="V97" s="22"/>
    </row>
    <row r="98" spans="1:22">
      <c r="A98" s="22"/>
      <c r="B98" s="22"/>
      <c r="C98" s="22"/>
      <c r="D98" s="22"/>
      <c r="E98" s="22"/>
      <c r="F98" s="22"/>
      <c r="G98" s="22"/>
      <c r="H98" s="22"/>
      <c r="I98" s="22"/>
      <c r="J98" s="22"/>
      <c r="K98" s="22"/>
      <c r="L98" s="22"/>
      <c r="M98" s="22"/>
      <c r="N98" s="22"/>
      <c r="O98" s="22"/>
      <c r="P98" s="22"/>
      <c r="Q98" s="22"/>
      <c r="R98" s="22"/>
      <c r="S98" s="22"/>
      <c r="T98" s="22"/>
      <c r="U98" s="22"/>
      <c r="V98" s="22"/>
    </row>
    <row r="99" spans="1:22">
      <c r="A99" s="22"/>
      <c r="B99" s="22"/>
      <c r="C99" s="22"/>
      <c r="D99" s="22"/>
      <c r="E99" s="22"/>
      <c r="F99" s="22"/>
      <c r="G99" s="22"/>
      <c r="H99" s="22"/>
      <c r="I99" s="22"/>
      <c r="J99" s="22"/>
      <c r="K99" s="22"/>
      <c r="L99" s="22"/>
      <c r="M99" s="22"/>
      <c r="N99" s="22"/>
      <c r="O99" s="22"/>
      <c r="P99" s="22"/>
      <c r="Q99" s="22"/>
      <c r="R99" s="22"/>
      <c r="S99" s="22"/>
      <c r="T99" s="22"/>
      <c r="U99" s="22"/>
      <c r="V99" s="22"/>
    </row>
    <row r="100" spans="1:22">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tabColor rgb="FF00B0F0"/>
    <pageSetUpPr fitToPage="1"/>
  </sheetPr>
  <dimension ref="A1:AB360"/>
  <sheetViews>
    <sheetView view="pageBreakPreview" topLeftCell="F4" zoomScale="80" zoomScaleSheetLayoutView="80" workbookViewId="0">
      <selection activeCell="M19" sqref="M19:M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6" t="s">
        <v>67</v>
      </c>
    </row>
    <row r="2" spans="1:28" s="11" customFormat="1" ht="18.75" customHeight="1">
      <c r="A2" s="17"/>
      <c r="S2" s="14" t="s">
        <v>9</v>
      </c>
    </row>
    <row r="3" spans="1:28" s="11" customFormat="1" ht="18.75">
      <c r="S3" s="14" t="s">
        <v>66</v>
      </c>
    </row>
    <row r="4" spans="1:28" s="11" customFormat="1" ht="18.75" customHeight="1">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1" customFormat="1" ht="15.75">
      <c r="A5" s="16"/>
    </row>
    <row r="6" spans="1:28" s="11" customFormat="1" ht="18.75">
      <c r="A6" s="286" t="s">
        <v>8</v>
      </c>
      <c r="B6" s="286"/>
      <c r="C6" s="286"/>
      <c r="D6" s="286"/>
      <c r="E6" s="286"/>
      <c r="F6" s="286"/>
      <c r="G6" s="286"/>
      <c r="H6" s="286"/>
      <c r="I6" s="286"/>
      <c r="J6" s="286"/>
      <c r="K6" s="286"/>
      <c r="L6" s="286"/>
      <c r="M6" s="286"/>
      <c r="N6" s="286"/>
      <c r="O6" s="286"/>
      <c r="P6" s="286"/>
      <c r="Q6" s="286"/>
      <c r="R6" s="286"/>
      <c r="S6" s="286"/>
      <c r="T6" s="12"/>
      <c r="U6" s="12"/>
      <c r="V6" s="12"/>
      <c r="W6" s="12"/>
      <c r="X6" s="12"/>
      <c r="Y6" s="12"/>
      <c r="Z6" s="12"/>
      <c r="AA6" s="12"/>
      <c r="AB6" s="12"/>
    </row>
    <row r="7" spans="1:28" s="11" customFormat="1" ht="18.75">
      <c r="A7" s="286"/>
      <c r="B7" s="286"/>
      <c r="C7" s="286"/>
      <c r="D7" s="286"/>
      <c r="E7" s="286"/>
      <c r="F7" s="286"/>
      <c r="G7" s="286"/>
      <c r="H7" s="286"/>
      <c r="I7" s="286"/>
      <c r="J7" s="286"/>
      <c r="K7" s="286"/>
      <c r="L7" s="286"/>
      <c r="M7" s="286"/>
      <c r="N7" s="286"/>
      <c r="O7" s="286"/>
      <c r="P7" s="286"/>
      <c r="Q7" s="286"/>
      <c r="R7" s="286"/>
      <c r="S7" s="286"/>
      <c r="T7" s="12"/>
      <c r="U7" s="12"/>
      <c r="V7" s="12"/>
      <c r="W7" s="12"/>
      <c r="X7" s="12"/>
      <c r="Y7" s="12"/>
      <c r="Z7" s="12"/>
      <c r="AA7" s="12"/>
      <c r="AB7" s="12"/>
    </row>
    <row r="8" spans="1:28" s="11" customFormat="1" ht="18.75">
      <c r="A8" s="285" t="str">
        <f>'1. паспорт местоположение'!A9:C9</f>
        <v>ГУП СК "Ставэлектросеть"</v>
      </c>
      <c r="B8" s="285"/>
      <c r="C8" s="285"/>
      <c r="D8" s="285"/>
      <c r="E8" s="285"/>
      <c r="F8" s="285"/>
      <c r="G8" s="285"/>
      <c r="H8" s="285"/>
      <c r="I8" s="285"/>
      <c r="J8" s="285"/>
      <c r="K8" s="285"/>
      <c r="L8" s="285"/>
      <c r="M8" s="285"/>
      <c r="N8" s="285"/>
      <c r="O8" s="285"/>
      <c r="P8" s="285"/>
      <c r="Q8" s="285"/>
      <c r="R8" s="285"/>
      <c r="S8" s="285"/>
      <c r="T8" s="12"/>
      <c r="U8" s="12"/>
      <c r="V8" s="12"/>
      <c r="W8" s="12"/>
      <c r="X8" s="12"/>
      <c r="Y8" s="12"/>
      <c r="Z8" s="12"/>
      <c r="AA8" s="12"/>
      <c r="AB8" s="12"/>
    </row>
    <row r="9" spans="1:28" s="11" customFormat="1" ht="18.75">
      <c r="A9" s="283" t="s">
        <v>7</v>
      </c>
      <c r="B9" s="283"/>
      <c r="C9" s="283"/>
      <c r="D9" s="283"/>
      <c r="E9" s="283"/>
      <c r="F9" s="283"/>
      <c r="G9" s="283"/>
      <c r="H9" s="283"/>
      <c r="I9" s="283"/>
      <c r="J9" s="283"/>
      <c r="K9" s="283"/>
      <c r="L9" s="283"/>
      <c r="M9" s="283"/>
      <c r="N9" s="283"/>
      <c r="O9" s="283"/>
      <c r="P9" s="283"/>
      <c r="Q9" s="283"/>
      <c r="R9" s="283"/>
      <c r="S9" s="283"/>
      <c r="T9" s="12"/>
      <c r="U9" s="12"/>
      <c r="V9" s="12"/>
      <c r="W9" s="12"/>
      <c r="X9" s="12"/>
      <c r="Y9" s="12"/>
      <c r="Z9" s="12"/>
      <c r="AA9" s="12"/>
      <c r="AB9" s="12"/>
    </row>
    <row r="10" spans="1:28" s="11" customFormat="1" ht="18.75">
      <c r="A10" s="286"/>
      <c r="B10" s="286"/>
      <c r="C10" s="286"/>
      <c r="D10" s="286"/>
      <c r="E10" s="286"/>
      <c r="F10" s="286"/>
      <c r="G10" s="286"/>
      <c r="H10" s="286"/>
      <c r="I10" s="286"/>
      <c r="J10" s="286"/>
      <c r="K10" s="286"/>
      <c r="L10" s="286"/>
      <c r="M10" s="286"/>
      <c r="N10" s="286"/>
      <c r="O10" s="286"/>
      <c r="P10" s="286"/>
      <c r="Q10" s="286"/>
      <c r="R10" s="286"/>
      <c r="S10" s="286"/>
      <c r="T10" s="12"/>
      <c r="U10" s="12"/>
      <c r="V10" s="12"/>
      <c r="W10" s="12"/>
      <c r="X10" s="12"/>
      <c r="Y10" s="12"/>
      <c r="Z10" s="12"/>
      <c r="AA10" s="12"/>
      <c r="AB10" s="12"/>
    </row>
    <row r="11" spans="1:28" s="11" customFormat="1" ht="18.75">
      <c r="A11" s="285" t="str">
        <f>'1. паспорт местоположение'!A12:C12</f>
        <v>О_CTP_0000440</v>
      </c>
      <c r="B11" s="285"/>
      <c r="C11" s="285"/>
      <c r="D11" s="285"/>
      <c r="E11" s="285"/>
      <c r="F11" s="285"/>
      <c r="G11" s="285"/>
      <c r="H11" s="285"/>
      <c r="I11" s="285"/>
      <c r="J11" s="285"/>
      <c r="K11" s="285"/>
      <c r="L11" s="285"/>
      <c r="M11" s="285"/>
      <c r="N11" s="285"/>
      <c r="O11" s="285"/>
      <c r="P11" s="285"/>
      <c r="Q11" s="285"/>
      <c r="R11" s="285"/>
      <c r="S11" s="285"/>
      <c r="T11" s="12"/>
      <c r="U11" s="12"/>
      <c r="V11" s="12"/>
      <c r="W11" s="12"/>
      <c r="X11" s="12"/>
      <c r="Y11" s="12"/>
      <c r="Z11" s="12"/>
      <c r="AA11" s="12"/>
      <c r="AB11" s="12"/>
    </row>
    <row r="12" spans="1:28" s="11" customFormat="1" ht="18.75">
      <c r="A12" s="283" t="s">
        <v>6</v>
      </c>
      <c r="B12" s="283"/>
      <c r="C12" s="283"/>
      <c r="D12" s="283"/>
      <c r="E12" s="283"/>
      <c r="F12" s="283"/>
      <c r="G12" s="283"/>
      <c r="H12" s="283"/>
      <c r="I12" s="283"/>
      <c r="J12" s="283"/>
      <c r="K12" s="283"/>
      <c r="L12" s="283"/>
      <c r="M12" s="283"/>
      <c r="N12" s="283"/>
      <c r="O12" s="283"/>
      <c r="P12" s="283"/>
      <c r="Q12" s="283"/>
      <c r="R12" s="283"/>
      <c r="S12" s="283"/>
      <c r="T12" s="12"/>
      <c r="U12" s="12"/>
      <c r="V12" s="12"/>
      <c r="W12" s="12"/>
      <c r="X12" s="12"/>
      <c r="Y12" s="12"/>
      <c r="Z12" s="12"/>
      <c r="AA12" s="12"/>
      <c r="AB12" s="12"/>
    </row>
    <row r="13" spans="1:28" s="8" customFormat="1" ht="15.75" customHeight="1">
      <c r="A13" s="292"/>
      <c r="B13" s="292"/>
      <c r="C13" s="292"/>
      <c r="D13" s="292"/>
      <c r="E13" s="292"/>
      <c r="F13" s="292"/>
      <c r="G13" s="292"/>
      <c r="H13" s="292"/>
      <c r="I13" s="292"/>
      <c r="J13" s="292"/>
      <c r="K13" s="292"/>
      <c r="L13" s="292"/>
      <c r="M13" s="292"/>
      <c r="N13" s="292"/>
      <c r="O13" s="292"/>
      <c r="P13" s="292"/>
      <c r="Q13" s="292"/>
      <c r="R13" s="292"/>
      <c r="S13" s="292"/>
      <c r="T13" s="9"/>
      <c r="U13" s="9"/>
      <c r="V13" s="9"/>
      <c r="W13" s="9"/>
      <c r="X13" s="9"/>
      <c r="Y13" s="9"/>
      <c r="Z13" s="9"/>
      <c r="AA13" s="9"/>
      <c r="AB13" s="9"/>
    </row>
    <row r="14" spans="1:28" s="2" customFormat="1" ht="18.75">
      <c r="A14" s="284" t="str">
        <f>'1. паспорт местоположение'!A15:C15</f>
        <v>Строительство ТП-93 Ф-806 по ТУ№34/2024/ИП/ДИВ от 22.11.2024г. заявитель ООО «Т2 Мобайл»</v>
      </c>
      <c r="B14" s="285"/>
      <c r="C14" s="285"/>
      <c r="D14" s="285"/>
      <c r="E14" s="285"/>
      <c r="F14" s="285"/>
      <c r="G14" s="285"/>
      <c r="H14" s="285"/>
      <c r="I14" s="285"/>
      <c r="J14" s="285"/>
      <c r="K14" s="285"/>
      <c r="L14" s="285"/>
      <c r="M14" s="285"/>
      <c r="N14" s="285"/>
      <c r="O14" s="285"/>
      <c r="P14" s="285"/>
      <c r="Q14" s="285"/>
      <c r="R14" s="285"/>
      <c r="S14" s="285"/>
      <c r="T14" s="7"/>
      <c r="U14" s="7"/>
      <c r="V14" s="7"/>
      <c r="W14" s="7"/>
      <c r="X14" s="7"/>
      <c r="Y14" s="7"/>
      <c r="Z14" s="7"/>
      <c r="AA14" s="7"/>
      <c r="AB14" s="7"/>
    </row>
    <row r="15" spans="1:28" s="2" customFormat="1" ht="15" customHeight="1">
      <c r="A15" s="283" t="s">
        <v>5</v>
      </c>
      <c r="B15" s="283"/>
      <c r="C15" s="283"/>
      <c r="D15" s="283"/>
      <c r="E15" s="283"/>
      <c r="F15" s="283"/>
      <c r="G15" s="283"/>
      <c r="H15" s="283"/>
      <c r="I15" s="283"/>
      <c r="J15" s="283"/>
      <c r="K15" s="283"/>
      <c r="L15" s="283"/>
      <c r="M15" s="283"/>
      <c r="N15" s="283"/>
      <c r="O15" s="283"/>
      <c r="P15" s="283"/>
      <c r="Q15" s="283"/>
      <c r="R15" s="283"/>
      <c r="S15" s="283"/>
      <c r="T15" s="5"/>
      <c r="U15" s="5"/>
      <c r="V15" s="5"/>
      <c r="W15" s="5"/>
      <c r="X15" s="5"/>
      <c r="Y15" s="5"/>
      <c r="Z15" s="5"/>
      <c r="AA15" s="5"/>
      <c r="AB15" s="5"/>
    </row>
    <row r="16" spans="1:28" s="2" customFormat="1" ht="15" customHeight="1">
      <c r="A16" s="290"/>
      <c r="B16" s="290"/>
      <c r="C16" s="290"/>
      <c r="D16" s="290"/>
      <c r="E16" s="290"/>
      <c r="F16" s="290"/>
      <c r="G16" s="290"/>
      <c r="H16" s="290"/>
      <c r="I16" s="290"/>
      <c r="J16" s="290"/>
      <c r="K16" s="290"/>
      <c r="L16" s="290"/>
      <c r="M16" s="290"/>
      <c r="N16" s="290"/>
      <c r="O16" s="290"/>
      <c r="P16" s="290"/>
      <c r="Q16" s="290"/>
      <c r="R16" s="290"/>
      <c r="S16" s="290"/>
      <c r="T16" s="3"/>
      <c r="U16" s="3"/>
      <c r="V16" s="3"/>
      <c r="W16" s="3"/>
      <c r="X16" s="3"/>
      <c r="Y16" s="3"/>
    </row>
    <row r="17" spans="1:28" s="2" customFormat="1" ht="45.75" customHeight="1">
      <c r="A17" s="284" t="s">
        <v>439</v>
      </c>
      <c r="B17" s="284"/>
      <c r="C17" s="284"/>
      <c r="D17" s="284"/>
      <c r="E17" s="284"/>
      <c r="F17" s="284"/>
      <c r="G17" s="284"/>
      <c r="H17" s="284"/>
      <c r="I17" s="284"/>
      <c r="J17" s="284"/>
      <c r="K17" s="284"/>
      <c r="L17" s="284"/>
      <c r="M17" s="284"/>
      <c r="N17" s="284"/>
      <c r="O17" s="284"/>
      <c r="P17" s="284"/>
      <c r="Q17" s="284"/>
      <c r="R17" s="284"/>
      <c r="S17" s="284"/>
      <c r="T17" s="6"/>
      <c r="U17" s="6"/>
      <c r="V17" s="6"/>
      <c r="W17" s="6"/>
      <c r="X17" s="6"/>
      <c r="Y17" s="6"/>
      <c r="Z17" s="6"/>
      <c r="AA17" s="6"/>
      <c r="AB17" s="6"/>
    </row>
    <row r="18" spans="1:28" s="2" customFormat="1" ht="15" customHeight="1">
      <c r="A18" s="291"/>
      <c r="B18" s="291"/>
      <c r="C18" s="291"/>
      <c r="D18" s="291"/>
      <c r="E18" s="291"/>
      <c r="F18" s="291"/>
      <c r="G18" s="291"/>
      <c r="H18" s="291"/>
      <c r="I18" s="291"/>
      <c r="J18" s="291"/>
      <c r="K18" s="291"/>
      <c r="L18" s="291"/>
      <c r="M18" s="291"/>
      <c r="N18" s="291"/>
      <c r="O18" s="291"/>
      <c r="P18" s="291"/>
      <c r="Q18" s="291"/>
      <c r="R18" s="291"/>
      <c r="S18" s="291"/>
      <c r="T18" s="3"/>
      <c r="U18" s="3"/>
      <c r="V18" s="3"/>
      <c r="W18" s="3"/>
      <c r="X18" s="3"/>
      <c r="Y18" s="3"/>
    </row>
    <row r="19" spans="1:28" s="2" customFormat="1" ht="54" customHeight="1">
      <c r="A19" s="293" t="s">
        <v>4</v>
      </c>
      <c r="B19" s="293" t="s">
        <v>95</v>
      </c>
      <c r="C19" s="294" t="s">
        <v>333</v>
      </c>
      <c r="D19" s="293" t="s">
        <v>332</v>
      </c>
      <c r="E19" s="293" t="s">
        <v>94</v>
      </c>
      <c r="F19" s="293" t="s">
        <v>93</v>
      </c>
      <c r="G19" s="293" t="s">
        <v>328</v>
      </c>
      <c r="H19" s="293" t="s">
        <v>92</v>
      </c>
      <c r="I19" s="293" t="s">
        <v>91</v>
      </c>
      <c r="J19" s="293" t="s">
        <v>90</v>
      </c>
      <c r="K19" s="293" t="s">
        <v>89</v>
      </c>
      <c r="L19" s="293" t="s">
        <v>88</v>
      </c>
      <c r="M19" s="293" t="s">
        <v>87</v>
      </c>
      <c r="N19" s="293" t="s">
        <v>86</v>
      </c>
      <c r="O19" s="293" t="s">
        <v>85</v>
      </c>
      <c r="P19" s="293" t="s">
        <v>84</v>
      </c>
      <c r="Q19" s="293" t="s">
        <v>331</v>
      </c>
      <c r="R19" s="293"/>
      <c r="S19" s="296" t="s">
        <v>433</v>
      </c>
      <c r="T19" s="3"/>
      <c r="U19" s="3"/>
      <c r="V19" s="3"/>
      <c r="W19" s="3"/>
      <c r="X19" s="3"/>
      <c r="Y19" s="3"/>
    </row>
    <row r="20" spans="1:28" s="2" customFormat="1" ht="180.75" customHeight="1">
      <c r="A20" s="293"/>
      <c r="B20" s="293"/>
      <c r="C20" s="295"/>
      <c r="D20" s="293"/>
      <c r="E20" s="293"/>
      <c r="F20" s="293"/>
      <c r="G20" s="293"/>
      <c r="H20" s="293"/>
      <c r="I20" s="293"/>
      <c r="J20" s="293"/>
      <c r="K20" s="293"/>
      <c r="L20" s="293"/>
      <c r="M20" s="293"/>
      <c r="N20" s="293"/>
      <c r="O20" s="293"/>
      <c r="P20" s="293"/>
      <c r="Q20" s="38" t="s">
        <v>329</v>
      </c>
      <c r="R20" s="39" t="s">
        <v>330</v>
      </c>
      <c r="S20" s="296"/>
      <c r="T20" s="27"/>
      <c r="U20" s="27"/>
      <c r="V20" s="27"/>
      <c r="W20" s="27"/>
      <c r="X20" s="27"/>
      <c r="Y20" s="27"/>
      <c r="Z20" s="26"/>
      <c r="AA20" s="26"/>
      <c r="AB20" s="26"/>
    </row>
    <row r="21" spans="1:28" s="2" customFormat="1" ht="18.75">
      <c r="A21" s="38">
        <v>1</v>
      </c>
      <c r="B21" s="43">
        <v>2</v>
      </c>
      <c r="C21" s="38">
        <v>3</v>
      </c>
      <c r="D21" s="43">
        <v>4</v>
      </c>
      <c r="E21" s="38">
        <v>5</v>
      </c>
      <c r="F21" s="43">
        <v>6</v>
      </c>
      <c r="G21" s="193">
        <v>7</v>
      </c>
      <c r="H21" s="194">
        <v>8</v>
      </c>
      <c r="I21" s="193">
        <v>9</v>
      </c>
      <c r="J21" s="194">
        <v>10</v>
      </c>
      <c r="K21" s="193">
        <v>11</v>
      </c>
      <c r="L21" s="194">
        <v>12</v>
      </c>
      <c r="M21" s="193">
        <v>13</v>
      </c>
      <c r="N21" s="194">
        <v>14</v>
      </c>
      <c r="O21" s="193">
        <v>15</v>
      </c>
      <c r="P21" s="194">
        <v>16</v>
      </c>
      <c r="Q21" s="193">
        <v>17</v>
      </c>
      <c r="R21" s="194">
        <v>18</v>
      </c>
      <c r="S21" s="193">
        <v>19</v>
      </c>
      <c r="T21" s="27"/>
      <c r="U21" s="27"/>
      <c r="V21" s="27"/>
      <c r="W21" s="27"/>
      <c r="X21" s="27"/>
      <c r="Y21" s="27"/>
      <c r="Z21" s="26"/>
      <c r="AA21" s="26"/>
      <c r="AB21" s="26"/>
    </row>
    <row r="22" spans="1:28" s="257" customFormat="1" ht="63">
      <c r="A22" s="252">
        <v>1</v>
      </c>
      <c r="B22" s="276" t="s">
        <v>515</v>
      </c>
      <c r="C22" s="266" t="s">
        <v>327</v>
      </c>
      <c r="D22" s="266" t="s">
        <v>497</v>
      </c>
      <c r="E22" s="276" t="s">
        <v>516</v>
      </c>
      <c r="F22" s="276" t="s">
        <v>517</v>
      </c>
      <c r="G22" s="276" t="s">
        <v>518</v>
      </c>
      <c r="H22" s="266" t="s">
        <v>327</v>
      </c>
      <c r="I22" s="266" t="s">
        <v>327</v>
      </c>
      <c r="J22" s="266" t="s">
        <v>327</v>
      </c>
      <c r="K22" s="266">
        <v>0.4</v>
      </c>
      <c r="L22" s="266">
        <v>3</v>
      </c>
      <c r="M22" s="266">
        <v>0.1</v>
      </c>
      <c r="N22" s="266">
        <v>1</v>
      </c>
      <c r="O22" s="266" t="s">
        <v>327</v>
      </c>
      <c r="P22" s="266" t="s">
        <v>327</v>
      </c>
      <c r="Q22" s="266" t="s">
        <v>503</v>
      </c>
      <c r="R22" s="46"/>
      <c r="S22" s="46"/>
      <c r="T22" s="255"/>
      <c r="U22" s="255"/>
      <c r="V22" s="255"/>
      <c r="W22" s="255"/>
      <c r="X22" s="255"/>
      <c r="Y22" s="255"/>
      <c r="Z22" s="256"/>
      <c r="AA22" s="256"/>
      <c r="AB22" s="256"/>
    </row>
    <row r="23" spans="1:28" s="261" customFormat="1" ht="20.25" customHeight="1">
      <c r="A23" s="46"/>
      <c r="B23" s="253" t="s">
        <v>326</v>
      </c>
      <c r="C23" s="253"/>
      <c r="D23" s="253"/>
      <c r="E23" s="46" t="s">
        <v>327</v>
      </c>
      <c r="F23" s="46" t="s">
        <v>327</v>
      </c>
      <c r="G23" s="46" t="s">
        <v>327</v>
      </c>
      <c r="H23" s="46"/>
      <c r="I23" s="46"/>
      <c r="J23" s="46"/>
      <c r="K23" s="46" t="s">
        <v>327</v>
      </c>
      <c r="L23" s="46" t="s">
        <v>327</v>
      </c>
      <c r="M23" s="46"/>
      <c r="N23" s="46"/>
      <c r="O23" s="46"/>
      <c r="P23" s="46"/>
      <c r="Q23" s="258"/>
      <c r="R23" s="259"/>
      <c r="S23" s="259">
        <f>S22</f>
        <v>0</v>
      </c>
      <c r="T23" s="260"/>
      <c r="U23" s="260"/>
      <c r="V23" s="260"/>
      <c r="W23" s="260"/>
      <c r="X23" s="260"/>
      <c r="Y23" s="260"/>
      <c r="Z23" s="260"/>
      <c r="AA23" s="260"/>
      <c r="AB23" s="260"/>
    </row>
    <row r="24" spans="1:28">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10" zoomScale="80" zoomScaleNormal="60" zoomScaleSheetLayoutView="80" workbookViewId="0">
      <selection activeCell="A7" sqref="A7"/>
    </sheetView>
  </sheetViews>
  <sheetFormatPr defaultColWidth="10.7109375" defaultRowHeight="15.7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36" t="s">
        <v>67</v>
      </c>
    </row>
    <row r="3" spans="1:20" s="11" customFormat="1" ht="18.75" customHeight="1">
      <c r="A3" s="17"/>
      <c r="H3" s="15"/>
      <c r="T3" s="14" t="s">
        <v>9</v>
      </c>
    </row>
    <row r="4" spans="1:20" s="11" customFormat="1" ht="18.75" customHeight="1">
      <c r="A4" s="17"/>
      <c r="H4" s="15"/>
      <c r="T4" s="14" t="s">
        <v>499</v>
      </c>
    </row>
    <row r="5" spans="1:20" s="11" customFormat="1" ht="18.75" customHeight="1">
      <c r="A5" s="17"/>
      <c r="H5" s="15"/>
      <c r="T5" s="14"/>
    </row>
    <row r="6" spans="1:20" s="11" customFormat="1">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1" customFormat="1">
      <c r="A7" s="16"/>
      <c r="H7" s="15"/>
    </row>
    <row r="8" spans="1:20" s="11" customFormat="1" ht="18.75">
      <c r="A8" s="286" t="s">
        <v>8</v>
      </c>
      <c r="B8" s="286"/>
      <c r="C8" s="286"/>
      <c r="D8" s="286"/>
      <c r="E8" s="286"/>
      <c r="F8" s="286"/>
      <c r="G8" s="286"/>
      <c r="H8" s="286"/>
      <c r="I8" s="286"/>
      <c r="J8" s="286"/>
      <c r="K8" s="286"/>
      <c r="L8" s="286"/>
      <c r="M8" s="286"/>
      <c r="N8" s="286"/>
      <c r="O8" s="286"/>
      <c r="P8" s="286"/>
      <c r="Q8" s="286"/>
      <c r="R8" s="286"/>
      <c r="S8" s="286"/>
      <c r="T8" s="286"/>
    </row>
    <row r="9" spans="1:20" s="11" customFormat="1" ht="18.75">
      <c r="A9" s="286"/>
      <c r="B9" s="286"/>
      <c r="C9" s="286"/>
      <c r="D9" s="286"/>
      <c r="E9" s="286"/>
      <c r="F9" s="286"/>
      <c r="G9" s="286"/>
      <c r="H9" s="286"/>
      <c r="I9" s="286"/>
      <c r="J9" s="286"/>
      <c r="K9" s="286"/>
      <c r="L9" s="286"/>
      <c r="M9" s="286"/>
      <c r="N9" s="286"/>
      <c r="O9" s="286"/>
      <c r="P9" s="286"/>
      <c r="Q9" s="286"/>
      <c r="R9" s="286"/>
      <c r="S9" s="286"/>
      <c r="T9" s="286"/>
    </row>
    <row r="10" spans="1:20" s="11" customFormat="1" ht="18.75" customHeight="1">
      <c r="A10" s="285" t="str">
        <f>'2. паспорт  ТП'!A8:S8</f>
        <v>ГУП СК "Ставэлектросеть"</v>
      </c>
      <c r="B10" s="285"/>
      <c r="C10" s="285"/>
      <c r="D10" s="285"/>
      <c r="E10" s="285"/>
      <c r="F10" s="285"/>
      <c r="G10" s="285"/>
      <c r="H10" s="285"/>
      <c r="I10" s="285"/>
      <c r="J10" s="285"/>
      <c r="K10" s="285"/>
      <c r="L10" s="285"/>
      <c r="M10" s="285"/>
      <c r="N10" s="285"/>
      <c r="O10" s="285"/>
      <c r="P10" s="285"/>
      <c r="Q10" s="285"/>
      <c r="R10" s="285"/>
      <c r="S10" s="285"/>
      <c r="T10" s="285"/>
    </row>
    <row r="11" spans="1:20" s="11" customFormat="1" ht="18.75" customHeight="1">
      <c r="A11" s="283" t="s">
        <v>7</v>
      </c>
      <c r="B11" s="283"/>
      <c r="C11" s="283"/>
      <c r="D11" s="283"/>
      <c r="E11" s="283"/>
      <c r="F11" s="283"/>
      <c r="G11" s="283"/>
      <c r="H11" s="283"/>
      <c r="I11" s="283"/>
      <c r="J11" s="283"/>
      <c r="K11" s="283"/>
      <c r="L11" s="283"/>
      <c r="M11" s="283"/>
      <c r="N11" s="283"/>
      <c r="O11" s="283"/>
      <c r="P11" s="283"/>
      <c r="Q11" s="283"/>
      <c r="R11" s="283"/>
      <c r="S11" s="283"/>
      <c r="T11" s="283"/>
    </row>
    <row r="12" spans="1:20" s="11" customFormat="1" ht="18.75">
      <c r="A12" s="286"/>
      <c r="B12" s="286"/>
      <c r="C12" s="286"/>
      <c r="D12" s="286"/>
      <c r="E12" s="286"/>
      <c r="F12" s="286"/>
      <c r="G12" s="286"/>
      <c r="H12" s="286"/>
      <c r="I12" s="286"/>
      <c r="J12" s="286"/>
      <c r="K12" s="286"/>
      <c r="L12" s="286"/>
      <c r="M12" s="286"/>
      <c r="N12" s="286"/>
      <c r="O12" s="286"/>
      <c r="P12" s="286"/>
      <c r="Q12" s="286"/>
      <c r="R12" s="286"/>
      <c r="S12" s="286"/>
      <c r="T12" s="286"/>
    </row>
    <row r="13" spans="1:20" s="11" customFormat="1" ht="18.75" customHeight="1">
      <c r="A13" s="285" t="str">
        <f>'2. паспорт  ТП'!A11:S11</f>
        <v>О_CTP_0000440</v>
      </c>
      <c r="B13" s="285"/>
      <c r="C13" s="285"/>
      <c r="D13" s="285"/>
      <c r="E13" s="285"/>
      <c r="F13" s="285"/>
      <c r="G13" s="285"/>
      <c r="H13" s="285"/>
      <c r="I13" s="285"/>
      <c r="J13" s="285"/>
      <c r="K13" s="285"/>
      <c r="L13" s="285"/>
      <c r="M13" s="285"/>
      <c r="N13" s="285"/>
      <c r="O13" s="285"/>
      <c r="P13" s="285"/>
      <c r="Q13" s="285"/>
      <c r="R13" s="285"/>
      <c r="S13" s="285"/>
      <c r="T13" s="285"/>
    </row>
    <row r="14" spans="1:20" s="11" customFormat="1" ht="18.75" customHeight="1">
      <c r="A14" s="283" t="s">
        <v>6</v>
      </c>
      <c r="B14" s="283"/>
      <c r="C14" s="283"/>
      <c r="D14" s="283"/>
      <c r="E14" s="283"/>
      <c r="F14" s="283"/>
      <c r="G14" s="283"/>
      <c r="H14" s="283"/>
      <c r="I14" s="283"/>
      <c r="J14" s="283"/>
      <c r="K14" s="283"/>
      <c r="L14" s="283"/>
      <c r="M14" s="283"/>
      <c r="N14" s="283"/>
      <c r="O14" s="283"/>
      <c r="P14" s="283"/>
      <c r="Q14" s="283"/>
      <c r="R14" s="283"/>
      <c r="S14" s="283"/>
      <c r="T14" s="283"/>
    </row>
    <row r="15" spans="1:20" s="8" customFormat="1" ht="15.75" customHeight="1">
      <c r="A15" s="292"/>
      <c r="B15" s="292"/>
      <c r="C15" s="292"/>
      <c r="D15" s="292"/>
      <c r="E15" s="292"/>
      <c r="F15" s="292"/>
      <c r="G15" s="292"/>
      <c r="H15" s="292"/>
      <c r="I15" s="292"/>
      <c r="J15" s="292"/>
      <c r="K15" s="292"/>
      <c r="L15" s="292"/>
      <c r="M15" s="292"/>
      <c r="N15" s="292"/>
      <c r="O15" s="292"/>
      <c r="P15" s="292"/>
      <c r="Q15" s="292"/>
      <c r="R15" s="292"/>
      <c r="S15" s="292"/>
      <c r="T15" s="292"/>
    </row>
    <row r="16" spans="1:20" s="2" customFormat="1" ht="33" customHeight="1">
      <c r="A16" s="284" t="str">
        <f>'2. паспорт  ТП'!A14:S14</f>
        <v>Строительство ТП-93 Ф-806 по ТУ№34/2024/ИП/ДИВ от 22.11.2024г. заявитель ООО «Т2 Мобайл»</v>
      </c>
      <c r="B16" s="285"/>
      <c r="C16" s="285"/>
      <c r="D16" s="285"/>
      <c r="E16" s="285"/>
      <c r="F16" s="285"/>
      <c r="G16" s="285"/>
      <c r="H16" s="285"/>
      <c r="I16" s="285"/>
      <c r="J16" s="285"/>
      <c r="K16" s="285"/>
      <c r="L16" s="285"/>
      <c r="M16" s="285"/>
      <c r="N16" s="285"/>
      <c r="O16" s="285"/>
      <c r="P16" s="285"/>
      <c r="Q16" s="285"/>
      <c r="R16" s="285"/>
      <c r="S16" s="285"/>
      <c r="T16" s="285"/>
    </row>
    <row r="17" spans="1:113" s="2" customFormat="1" ht="15" customHeight="1">
      <c r="A17" s="283" t="s">
        <v>5</v>
      </c>
      <c r="B17" s="283"/>
      <c r="C17" s="283"/>
      <c r="D17" s="283"/>
      <c r="E17" s="283"/>
      <c r="F17" s="283"/>
      <c r="G17" s="283"/>
      <c r="H17" s="283"/>
      <c r="I17" s="283"/>
      <c r="J17" s="283"/>
      <c r="K17" s="283"/>
      <c r="L17" s="283"/>
      <c r="M17" s="283"/>
      <c r="N17" s="283"/>
      <c r="O17" s="283"/>
      <c r="P17" s="283"/>
      <c r="Q17" s="283"/>
      <c r="R17" s="283"/>
      <c r="S17" s="283"/>
      <c r="T17" s="283"/>
    </row>
    <row r="18" spans="1:113" s="2" customFormat="1" ht="15" customHeight="1">
      <c r="A18" s="290"/>
      <c r="B18" s="290"/>
      <c r="C18" s="290"/>
      <c r="D18" s="290"/>
      <c r="E18" s="290"/>
      <c r="F18" s="290"/>
      <c r="G18" s="290"/>
      <c r="H18" s="290"/>
      <c r="I18" s="290"/>
      <c r="J18" s="290"/>
      <c r="K18" s="290"/>
      <c r="L18" s="290"/>
      <c r="M18" s="290"/>
      <c r="N18" s="290"/>
      <c r="O18" s="290"/>
      <c r="P18" s="290"/>
      <c r="Q18" s="290"/>
      <c r="R18" s="290"/>
      <c r="S18" s="290"/>
      <c r="T18" s="290"/>
    </row>
    <row r="19" spans="1:113" s="2" customFormat="1" ht="15" customHeight="1">
      <c r="A19" s="285" t="s">
        <v>444</v>
      </c>
      <c r="B19" s="285"/>
      <c r="C19" s="285"/>
      <c r="D19" s="285"/>
      <c r="E19" s="285"/>
      <c r="F19" s="285"/>
      <c r="G19" s="285"/>
      <c r="H19" s="285"/>
      <c r="I19" s="285"/>
      <c r="J19" s="285"/>
      <c r="K19" s="285"/>
      <c r="L19" s="285"/>
      <c r="M19" s="285"/>
      <c r="N19" s="285"/>
      <c r="O19" s="285"/>
      <c r="P19" s="285"/>
      <c r="Q19" s="285"/>
      <c r="R19" s="285"/>
      <c r="S19" s="285"/>
      <c r="T19" s="285"/>
    </row>
    <row r="20" spans="1:113" s="56" customFormat="1" ht="21" customHeight="1">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c r="A21" s="301" t="s">
        <v>4</v>
      </c>
      <c r="B21" s="304" t="s">
        <v>223</v>
      </c>
      <c r="C21" s="305"/>
      <c r="D21" s="308" t="s">
        <v>117</v>
      </c>
      <c r="E21" s="304" t="s">
        <v>473</v>
      </c>
      <c r="F21" s="305"/>
      <c r="G21" s="304" t="s">
        <v>242</v>
      </c>
      <c r="H21" s="305"/>
      <c r="I21" s="304" t="s">
        <v>116</v>
      </c>
      <c r="J21" s="305"/>
      <c r="K21" s="308" t="s">
        <v>115</v>
      </c>
      <c r="L21" s="304" t="s">
        <v>114</v>
      </c>
      <c r="M21" s="305"/>
      <c r="N21" s="304" t="s">
        <v>469</v>
      </c>
      <c r="O21" s="305"/>
      <c r="P21" s="308" t="s">
        <v>113</v>
      </c>
      <c r="Q21" s="297" t="s">
        <v>112</v>
      </c>
      <c r="R21" s="298"/>
      <c r="S21" s="297" t="s">
        <v>111</v>
      </c>
      <c r="T21" s="299"/>
    </row>
    <row r="22" spans="1:113" ht="204.75" customHeight="1">
      <c r="A22" s="302"/>
      <c r="B22" s="306"/>
      <c r="C22" s="307"/>
      <c r="D22" s="311"/>
      <c r="E22" s="306"/>
      <c r="F22" s="307"/>
      <c r="G22" s="306"/>
      <c r="H22" s="307"/>
      <c r="I22" s="306"/>
      <c r="J22" s="307"/>
      <c r="K22" s="309"/>
      <c r="L22" s="306"/>
      <c r="M22" s="307"/>
      <c r="N22" s="306"/>
      <c r="O22" s="307"/>
      <c r="P22" s="309"/>
      <c r="Q22" s="114" t="s">
        <v>110</v>
      </c>
      <c r="R22" s="114" t="s">
        <v>443</v>
      </c>
      <c r="S22" s="114" t="s">
        <v>109</v>
      </c>
      <c r="T22" s="114" t="s">
        <v>108</v>
      </c>
    </row>
    <row r="23" spans="1:113" ht="51.75" customHeight="1">
      <c r="A23" s="303"/>
      <c r="B23" s="201" t="s">
        <v>106</v>
      </c>
      <c r="C23" s="201" t="s">
        <v>107</v>
      </c>
      <c r="D23" s="309"/>
      <c r="E23" s="201" t="s">
        <v>106</v>
      </c>
      <c r="F23" s="201" t="s">
        <v>107</v>
      </c>
      <c r="G23" s="201" t="s">
        <v>106</v>
      </c>
      <c r="H23" s="201" t="s">
        <v>107</v>
      </c>
      <c r="I23" s="201" t="s">
        <v>106</v>
      </c>
      <c r="J23" s="201" t="s">
        <v>107</v>
      </c>
      <c r="K23" s="201" t="s">
        <v>106</v>
      </c>
      <c r="L23" s="201" t="s">
        <v>106</v>
      </c>
      <c r="M23" s="201" t="s">
        <v>107</v>
      </c>
      <c r="N23" s="201" t="s">
        <v>106</v>
      </c>
      <c r="O23" s="201" t="s">
        <v>107</v>
      </c>
      <c r="P23" s="202" t="s">
        <v>106</v>
      </c>
      <c r="Q23" s="114" t="s">
        <v>106</v>
      </c>
      <c r="R23" s="114" t="s">
        <v>106</v>
      </c>
      <c r="S23" s="114" t="s">
        <v>106</v>
      </c>
      <c r="T23" s="114" t="s">
        <v>106</v>
      </c>
    </row>
    <row r="24" spans="1:113">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c r="A25" s="60"/>
      <c r="B25" s="58"/>
      <c r="C25" s="58"/>
      <c r="D25" s="58"/>
      <c r="E25" s="58"/>
      <c r="F25" s="58"/>
      <c r="G25" s="58"/>
      <c r="H25" s="58"/>
      <c r="I25" s="58"/>
      <c r="J25" s="57"/>
      <c r="K25" s="57"/>
      <c r="L25" s="57"/>
      <c r="M25" s="59"/>
      <c r="N25" s="59"/>
      <c r="O25" s="59"/>
      <c r="P25" s="57"/>
      <c r="Q25" s="204"/>
      <c r="R25" s="58"/>
      <c r="S25" s="204"/>
      <c r="T25" s="58"/>
    </row>
    <row r="26" spans="1:113" ht="3" customHeight="1"/>
    <row r="27" spans="1:113" s="54" customFormat="1" ht="12.75">
      <c r="B27" s="55"/>
      <c r="C27" s="55"/>
      <c r="K27" s="55"/>
    </row>
    <row r="28" spans="1:113" s="54" customFormat="1">
      <c r="B28" s="52" t="s">
        <v>105</v>
      </c>
      <c r="C28" s="52"/>
      <c r="D28" s="52"/>
      <c r="E28" s="52"/>
      <c r="F28" s="52"/>
      <c r="G28" s="52"/>
      <c r="H28" s="52"/>
      <c r="I28" s="52"/>
      <c r="J28" s="52"/>
      <c r="K28" s="52"/>
      <c r="L28" s="52"/>
      <c r="M28" s="52"/>
      <c r="N28" s="52"/>
      <c r="O28" s="52"/>
      <c r="P28" s="52"/>
      <c r="Q28" s="52"/>
      <c r="R28" s="52"/>
    </row>
    <row r="29" spans="1:113">
      <c r="B29" s="310" t="s">
        <v>477</v>
      </c>
      <c r="C29" s="310"/>
      <c r="D29" s="310"/>
      <c r="E29" s="310"/>
      <c r="F29" s="310"/>
      <c r="G29" s="310"/>
      <c r="H29" s="310"/>
      <c r="I29" s="310"/>
      <c r="J29" s="310"/>
      <c r="K29" s="310"/>
      <c r="L29" s="310"/>
      <c r="M29" s="310"/>
      <c r="N29" s="310"/>
      <c r="O29" s="310"/>
      <c r="P29" s="310"/>
      <c r="Q29" s="310"/>
      <c r="R29" s="310"/>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442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104</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103</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102</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101</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100</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99</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98</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97</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96</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rgb="FF00B0F0"/>
    <pageSetUpPr fitToPage="1"/>
  </sheetPr>
  <dimension ref="A1:AA28"/>
  <sheetViews>
    <sheetView view="pageBreakPreview" topLeftCell="A7" zoomScale="90" zoomScaleSheetLayoutView="90" workbookViewId="0">
      <selection activeCell="A6" sqref="A6"/>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36" t="s">
        <v>67</v>
      </c>
    </row>
    <row r="2" spans="1:27" s="11" customFormat="1" ht="18.75" customHeight="1">
      <c r="E2" s="17"/>
      <c r="Q2" s="15"/>
      <c r="R2" s="15"/>
      <c r="AA2" s="14" t="s">
        <v>9</v>
      </c>
    </row>
    <row r="3" spans="1:27" s="11" customFormat="1" ht="18.75" customHeight="1">
      <c r="E3" s="17"/>
      <c r="Q3" s="15"/>
      <c r="R3" s="15"/>
      <c r="AA3" s="14" t="s">
        <v>499</v>
      </c>
    </row>
    <row r="4" spans="1:27" s="11" customFormat="1">
      <c r="E4" s="16"/>
      <c r="Q4" s="15"/>
      <c r="R4" s="15"/>
    </row>
    <row r="5" spans="1:27" s="11" customFormat="1">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1" customFormat="1">
      <c r="A6" s="205"/>
      <c r="B6" s="205"/>
      <c r="C6" s="205"/>
      <c r="D6" s="205"/>
      <c r="E6" s="205"/>
      <c r="F6" s="205"/>
      <c r="G6" s="205"/>
      <c r="H6" s="205"/>
      <c r="I6" s="205"/>
      <c r="J6" s="205"/>
      <c r="K6" s="205"/>
      <c r="L6" s="205"/>
      <c r="M6" s="205"/>
      <c r="N6" s="205"/>
      <c r="O6" s="205"/>
      <c r="P6" s="205"/>
      <c r="Q6" s="205"/>
      <c r="R6" s="205"/>
      <c r="S6" s="205"/>
      <c r="T6" s="205"/>
    </row>
    <row r="7" spans="1:27" s="11" customFormat="1" ht="18.75">
      <c r="E7" s="286" t="s">
        <v>8</v>
      </c>
      <c r="F7" s="286"/>
      <c r="G7" s="286"/>
      <c r="H7" s="286"/>
      <c r="I7" s="286"/>
      <c r="J7" s="286"/>
      <c r="K7" s="286"/>
      <c r="L7" s="286"/>
      <c r="M7" s="286"/>
      <c r="N7" s="286"/>
      <c r="O7" s="286"/>
      <c r="P7" s="286"/>
      <c r="Q7" s="286"/>
      <c r="R7" s="286"/>
      <c r="S7" s="286"/>
      <c r="T7" s="286"/>
      <c r="U7" s="286"/>
      <c r="V7" s="286"/>
      <c r="W7" s="286"/>
      <c r="X7" s="286"/>
      <c r="Y7" s="286"/>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85" t="s">
        <v>493</v>
      </c>
      <c r="F9" s="285"/>
      <c r="G9" s="285"/>
      <c r="H9" s="285"/>
      <c r="I9" s="285"/>
      <c r="J9" s="285"/>
      <c r="K9" s="285"/>
      <c r="L9" s="285"/>
      <c r="M9" s="285"/>
      <c r="N9" s="285"/>
      <c r="O9" s="285"/>
      <c r="P9" s="285"/>
      <c r="Q9" s="285"/>
      <c r="R9" s="285"/>
      <c r="S9" s="285"/>
      <c r="T9" s="285"/>
      <c r="U9" s="285"/>
      <c r="V9" s="285"/>
      <c r="W9" s="285"/>
      <c r="X9" s="285"/>
      <c r="Y9" s="285"/>
    </row>
    <row r="10" spans="1:27" s="11" customFormat="1" ht="18.75" customHeight="1">
      <c r="E10" s="283" t="s">
        <v>7</v>
      </c>
      <c r="F10" s="283"/>
      <c r="G10" s="283"/>
      <c r="H10" s="283"/>
      <c r="I10" s="283"/>
      <c r="J10" s="283"/>
      <c r="K10" s="283"/>
      <c r="L10" s="283"/>
      <c r="M10" s="283"/>
      <c r="N10" s="283"/>
      <c r="O10" s="283"/>
      <c r="P10" s="283"/>
      <c r="Q10" s="283"/>
      <c r="R10" s="283"/>
      <c r="S10" s="283"/>
      <c r="T10" s="283"/>
      <c r="U10" s="283"/>
      <c r="V10" s="283"/>
      <c r="W10" s="283"/>
      <c r="X10" s="283"/>
      <c r="Y10" s="283"/>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85" t="str">
        <f>'3.1. паспорт Техсостояние ПС'!$A$13</f>
        <v>О_CTP_0000440</v>
      </c>
      <c r="F12" s="285"/>
      <c r="G12" s="285"/>
      <c r="H12" s="285"/>
      <c r="I12" s="285"/>
      <c r="J12" s="285"/>
      <c r="K12" s="285"/>
      <c r="L12" s="285"/>
      <c r="M12" s="285"/>
      <c r="N12" s="285"/>
      <c r="O12" s="285"/>
      <c r="P12" s="285"/>
      <c r="Q12" s="285"/>
      <c r="R12" s="285"/>
      <c r="S12" s="285"/>
      <c r="T12" s="285"/>
      <c r="U12" s="285"/>
      <c r="V12" s="285"/>
      <c r="W12" s="285"/>
      <c r="X12" s="285"/>
      <c r="Y12" s="285"/>
    </row>
    <row r="13" spans="1:27" s="11" customFormat="1" ht="18.75" customHeight="1">
      <c r="E13" s="283" t="s">
        <v>6</v>
      </c>
      <c r="F13" s="283"/>
      <c r="G13" s="283"/>
      <c r="H13" s="283"/>
      <c r="I13" s="283"/>
      <c r="J13" s="283"/>
      <c r="K13" s="283"/>
      <c r="L13" s="283"/>
      <c r="M13" s="283"/>
      <c r="N13" s="283"/>
      <c r="O13" s="283"/>
      <c r="P13" s="283"/>
      <c r="Q13" s="283"/>
      <c r="R13" s="283"/>
      <c r="S13" s="283"/>
      <c r="T13" s="283"/>
      <c r="U13" s="283"/>
      <c r="V13" s="283"/>
      <c r="W13" s="283"/>
      <c r="X13" s="283"/>
      <c r="Y13" s="283"/>
    </row>
    <row r="14" spans="1:27" s="8" customFormat="1" ht="15.75" customHeight="1">
      <c r="E14" s="9"/>
      <c r="F14" s="9"/>
      <c r="G14" s="9"/>
      <c r="H14" s="9"/>
      <c r="I14" s="9"/>
      <c r="J14" s="9"/>
      <c r="K14" s="9"/>
      <c r="L14" s="9"/>
      <c r="M14" s="9"/>
      <c r="N14" s="9"/>
      <c r="O14" s="9"/>
      <c r="P14" s="9"/>
      <c r="Q14" s="9"/>
      <c r="R14" s="9"/>
      <c r="S14" s="9"/>
      <c r="T14" s="9"/>
      <c r="U14" s="9"/>
      <c r="V14" s="9"/>
      <c r="W14" s="9"/>
    </row>
    <row r="15" spans="1:27" s="2" customFormat="1" ht="18.75">
      <c r="E15" s="284" t="str">
        <f>'3.1. паспорт Техсостояние ПС'!$A$16</f>
        <v>Строительство ТП-93 Ф-806 по ТУ№34/2024/ИП/ДИВ от 22.11.2024г. заявитель ООО «Т2 Мобайл»</v>
      </c>
      <c r="F15" s="285"/>
      <c r="G15" s="285"/>
      <c r="H15" s="285"/>
      <c r="I15" s="285"/>
      <c r="J15" s="285"/>
      <c r="K15" s="285"/>
      <c r="L15" s="285"/>
      <c r="M15" s="285"/>
      <c r="N15" s="285"/>
      <c r="O15" s="285"/>
      <c r="P15" s="285"/>
      <c r="Q15" s="285"/>
      <c r="R15" s="285"/>
      <c r="S15" s="285"/>
      <c r="T15" s="285"/>
      <c r="U15" s="285"/>
      <c r="V15" s="285"/>
      <c r="W15" s="285"/>
      <c r="X15" s="285"/>
      <c r="Y15" s="285"/>
    </row>
    <row r="16" spans="1:27" s="2" customFormat="1">
      <c r="E16" s="283" t="s">
        <v>5</v>
      </c>
      <c r="F16" s="283"/>
      <c r="G16" s="283"/>
      <c r="H16" s="283"/>
      <c r="I16" s="283"/>
      <c r="J16" s="283"/>
      <c r="K16" s="283"/>
      <c r="L16" s="283"/>
      <c r="M16" s="283"/>
      <c r="N16" s="283"/>
      <c r="O16" s="283"/>
      <c r="P16" s="283"/>
      <c r="Q16" s="283"/>
      <c r="R16" s="283"/>
      <c r="S16" s="283"/>
      <c r="T16" s="283"/>
      <c r="U16" s="283"/>
      <c r="V16" s="283"/>
      <c r="W16" s="283"/>
      <c r="X16" s="283"/>
      <c r="Y16" s="28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c r="A19" s="285" t="s">
        <v>446</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6" customFormat="1" ht="21" customHeight="1"/>
    <row r="21" spans="1:27" ht="15.75" customHeight="1">
      <c r="A21" s="312" t="s">
        <v>4</v>
      </c>
      <c r="B21" s="314" t="s">
        <v>453</v>
      </c>
      <c r="C21" s="315"/>
      <c r="D21" s="314" t="s">
        <v>455</v>
      </c>
      <c r="E21" s="315"/>
      <c r="F21" s="297" t="s">
        <v>89</v>
      </c>
      <c r="G21" s="299"/>
      <c r="H21" s="299"/>
      <c r="I21" s="298"/>
      <c r="J21" s="312" t="s">
        <v>456</v>
      </c>
      <c r="K21" s="314" t="s">
        <v>457</v>
      </c>
      <c r="L21" s="315"/>
      <c r="M21" s="314" t="s">
        <v>458</v>
      </c>
      <c r="N21" s="315"/>
      <c r="O21" s="314" t="s">
        <v>445</v>
      </c>
      <c r="P21" s="315"/>
      <c r="Q21" s="314" t="s">
        <v>122</v>
      </c>
      <c r="R21" s="315"/>
      <c r="S21" s="312" t="s">
        <v>121</v>
      </c>
      <c r="T21" s="312" t="s">
        <v>459</v>
      </c>
      <c r="U21" s="312" t="s">
        <v>454</v>
      </c>
      <c r="V21" s="314" t="s">
        <v>120</v>
      </c>
      <c r="W21" s="315"/>
      <c r="X21" s="297" t="s">
        <v>112</v>
      </c>
      <c r="Y21" s="299"/>
      <c r="Z21" s="297" t="s">
        <v>111</v>
      </c>
      <c r="AA21" s="299"/>
    </row>
    <row r="22" spans="1:27" ht="216" customHeight="1">
      <c r="A22" s="318"/>
      <c r="B22" s="316"/>
      <c r="C22" s="317"/>
      <c r="D22" s="316"/>
      <c r="E22" s="317"/>
      <c r="F22" s="297" t="s">
        <v>119</v>
      </c>
      <c r="G22" s="298"/>
      <c r="H22" s="297" t="s">
        <v>118</v>
      </c>
      <c r="I22" s="298"/>
      <c r="J22" s="313"/>
      <c r="K22" s="316"/>
      <c r="L22" s="317"/>
      <c r="M22" s="316"/>
      <c r="N22" s="317"/>
      <c r="O22" s="316"/>
      <c r="P22" s="317"/>
      <c r="Q22" s="316"/>
      <c r="R22" s="317"/>
      <c r="S22" s="313"/>
      <c r="T22" s="313"/>
      <c r="U22" s="313"/>
      <c r="V22" s="316"/>
      <c r="W22" s="317"/>
      <c r="X22" s="114" t="s">
        <v>110</v>
      </c>
      <c r="Y22" s="114" t="s">
        <v>443</v>
      </c>
      <c r="Z22" s="114" t="s">
        <v>109</v>
      </c>
      <c r="AA22" s="114" t="s">
        <v>108</v>
      </c>
    </row>
    <row r="23" spans="1:27" ht="60" customHeight="1">
      <c r="A23" s="313"/>
      <c r="B23" s="199" t="s">
        <v>106</v>
      </c>
      <c r="C23" s="199" t="s">
        <v>107</v>
      </c>
      <c r="D23" s="115" t="s">
        <v>106</v>
      </c>
      <c r="E23" s="115" t="s">
        <v>107</v>
      </c>
      <c r="F23" s="115" t="s">
        <v>106</v>
      </c>
      <c r="G23" s="115" t="s">
        <v>107</v>
      </c>
      <c r="H23" s="115" t="s">
        <v>106</v>
      </c>
      <c r="I23" s="115" t="s">
        <v>107</v>
      </c>
      <c r="J23" s="115" t="s">
        <v>106</v>
      </c>
      <c r="K23" s="115" t="s">
        <v>106</v>
      </c>
      <c r="L23" s="115" t="s">
        <v>107</v>
      </c>
      <c r="M23" s="115" t="s">
        <v>106</v>
      </c>
      <c r="N23" s="115" t="s">
        <v>107</v>
      </c>
      <c r="O23" s="115" t="s">
        <v>106</v>
      </c>
      <c r="P23" s="115" t="s">
        <v>107</v>
      </c>
      <c r="Q23" s="115" t="s">
        <v>106</v>
      </c>
      <c r="R23" s="115" t="s">
        <v>107</v>
      </c>
      <c r="S23" s="115" t="s">
        <v>106</v>
      </c>
      <c r="T23" s="115" t="s">
        <v>106</v>
      </c>
      <c r="U23" s="115" t="s">
        <v>106</v>
      </c>
      <c r="V23" s="115" t="s">
        <v>106</v>
      </c>
      <c r="W23" s="115" t="s">
        <v>107</v>
      </c>
      <c r="X23" s="115" t="s">
        <v>106</v>
      </c>
      <c r="Y23" s="115" t="s">
        <v>106</v>
      </c>
      <c r="Z23" s="114" t="s">
        <v>106</v>
      </c>
      <c r="AA23" s="114" t="s">
        <v>106</v>
      </c>
    </row>
    <row r="24" spans="1:27">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56" customFormat="1">
      <c r="A25" s="120">
        <v>1</v>
      </c>
      <c r="B25" s="120"/>
      <c r="C25" s="120"/>
      <c r="D25" s="120"/>
      <c r="E25" s="120"/>
      <c r="F25" s="120"/>
      <c r="G25" s="114"/>
      <c r="H25" s="114"/>
      <c r="I25" s="114"/>
      <c r="J25" s="241"/>
      <c r="K25" s="241"/>
      <c r="L25" s="121"/>
      <c r="M25" s="121"/>
      <c r="N25" s="122"/>
      <c r="O25" s="122"/>
      <c r="P25" s="122"/>
      <c r="Q25" s="122"/>
      <c r="R25" s="122"/>
      <c r="S25" s="241"/>
      <c r="T25" s="241"/>
      <c r="U25" s="241"/>
      <c r="V25" s="241"/>
      <c r="W25" s="122"/>
      <c r="X25" s="120"/>
      <c r="Y25" s="120"/>
      <c r="Z25" s="120"/>
      <c r="AA25" s="120"/>
    </row>
    <row r="26" spans="1:27" ht="3" customHeight="1">
      <c r="X26" s="116"/>
      <c r="Y26" s="117"/>
      <c r="Z26" s="49"/>
      <c r="AA26" s="49"/>
    </row>
    <row r="27" spans="1:27" s="54" customFormat="1" ht="12.75">
      <c r="A27" s="55"/>
      <c r="B27" s="55"/>
      <c r="C27" s="55"/>
      <c r="E27" s="55"/>
      <c r="X27" s="118"/>
      <c r="Y27" s="118"/>
      <c r="Z27" s="118"/>
      <c r="AA27" s="118"/>
    </row>
    <row r="28" spans="1:27" s="54" customFormat="1" ht="12.75">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tabColor rgb="FF00B0F0"/>
    <pageSetUpPr fitToPage="1"/>
  </sheetPr>
  <dimension ref="A1:AC382"/>
  <sheetViews>
    <sheetView view="pageBreakPreview" topLeftCell="A25" zoomScaleSheetLayoutView="100"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6" t="s">
        <v>67</v>
      </c>
      <c r="E1" s="15"/>
      <c r="F1" s="15"/>
    </row>
    <row r="2" spans="1:29" s="11" customFormat="1" ht="18.75" customHeight="1">
      <c r="A2" s="17"/>
      <c r="C2" s="14" t="s">
        <v>9</v>
      </c>
      <c r="E2" s="15"/>
      <c r="F2" s="15"/>
    </row>
    <row r="3" spans="1:29" s="11" customFormat="1" ht="18.75">
      <c r="A3" s="16"/>
      <c r="C3" s="14" t="s">
        <v>499</v>
      </c>
      <c r="E3" s="15"/>
      <c r="F3" s="15"/>
    </row>
    <row r="4" spans="1:29" s="11" customFormat="1" ht="18.75">
      <c r="A4" s="16"/>
      <c r="C4" s="14"/>
      <c r="E4" s="15"/>
      <c r="F4" s="15"/>
    </row>
    <row r="5" spans="1:29" s="11" customFormat="1" ht="15.75">
      <c r="A5" s="282" t="str">
        <f>'1. паспорт местоположение'!A5:C5</f>
        <v>Год раскрытия информации: 2025 год</v>
      </c>
      <c r="B5" s="282"/>
      <c r="C5" s="282"/>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1" customFormat="1" ht="18.75">
      <c r="A6" s="16"/>
      <c r="E6" s="15"/>
      <c r="F6" s="15"/>
      <c r="G6" s="14"/>
    </row>
    <row r="7" spans="1:29" s="11" customFormat="1" ht="18.75">
      <c r="A7" s="286" t="s">
        <v>8</v>
      </c>
      <c r="B7" s="286"/>
      <c r="C7" s="286"/>
      <c r="D7" s="12"/>
      <c r="E7" s="12"/>
      <c r="F7" s="12"/>
      <c r="G7" s="12"/>
      <c r="H7" s="12"/>
      <c r="I7" s="12"/>
      <c r="J7" s="12"/>
      <c r="K7" s="12"/>
      <c r="L7" s="12"/>
      <c r="M7" s="12"/>
      <c r="N7" s="12"/>
      <c r="O7" s="12"/>
      <c r="P7" s="12"/>
      <c r="Q7" s="12"/>
      <c r="R7" s="12"/>
      <c r="S7" s="12"/>
      <c r="T7" s="12"/>
      <c r="U7" s="12"/>
    </row>
    <row r="8" spans="1:29" s="11" customFormat="1" ht="18.75">
      <c r="A8" s="286"/>
      <c r="B8" s="286"/>
      <c r="C8" s="286"/>
      <c r="D8" s="13"/>
      <c r="E8" s="13"/>
      <c r="F8" s="13"/>
      <c r="G8" s="13"/>
      <c r="H8" s="12"/>
      <c r="I8" s="12"/>
      <c r="J8" s="12"/>
      <c r="K8" s="12"/>
      <c r="L8" s="12"/>
      <c r="M8" s="12"/>
      <c r="N8" s="12"/>
      <c r="O8" s="12"/>
      <c r="P8" s="12"/>
      <c r="Q8" s="12"/>
      <c r="R8" s="12"/>
      <c r="S8" s="12"/>
      <c r="T8" s="12"/>
      <c r="U8" s="12"/>
    </row>
    <row r="9" spans="1:29" s="11" customFormat="1" ht="18.75">
      <c r="A9" s="285" t="str">
        <f>'3.1. паспорт Техсостояние ПС'!A10:T10</f>
        <v>ГУП СК "Ставэлектросеть"</v>
      </c>
      <c r="B9" s="285"/>
      <c r="C9" s="285"/>
      <c r="D9" s="7"/>
      <c r="E9" s="7"/>
      <c r="F9" s="7"/>
      <c r="G9" s="7"/>
      <c r="H9" s="12"/>
      <c r="I9" s="12"/>
      <c r="J9" s="12"/>
      <c r="K9" s="12"/>
      <c r="L9" s="12"/>
      <c r="M9" s="12"/>
      <c r="N9" s="12"/>
      <c r="O9" s="12"/>
      <c r="P9" s="12"/>
      <c r="Q9" s="12"/>
      <c r="R9" s="12"/>
      <c r="S9" s="12"/>
      <c r="T9" s="12"/>
      <c r="U9" s="12"/>
    </row>
    <row r="10" spans="1:29" s="11" customFormat="1" ht="18.75">
      <c r="A10" s="283" t="s">
        <v>7</v>
      </c>
      <c r="B10" s="283"/>
      <c r="C10" s="283"/>
      <c r="D10" s="5"/>
      <c r="E10" s="5"/>
      <c r="F10" s="5"/>
      <c r="G10" s="5"/>
      <c r="H10" s="12"/>
      <c r="I10" s="12"/>
      <c r="J10" s="12"/>
      <c r="K10" s="12"/>
      <c r="L10" s="12"/>
      <c r="M10" s="12"/>
      <c r="N10" s="12"/>
      <c r="O10" s="12"/>
      <c r="P10" s="12"/>
      <c r="Q10" s="12"/>
      <c r="R10" s="12"/>
      <c r="S10" s="12"/>
      <c r="T10" s="12"/>
      <c r="U10" s="12"/>
    </row>
    <row r="11" spans="1:29" s="11" customFormat="1" ht="18.75">
      <c r="A11" s="286"/>
      <c r="B11" s="286"/>
      <c r="C11" s="286"/>
      <c r="D11" s="13"/>
      <c r="E11" s="13"/>
      <c r="F11" s="13"/>
      <c r="G11" s="13"/>
      <c r="H11" s="12"/>
      <c r="I11" s="12"/>
      <c r="J11" s="12"/>
      <c r="K11" s="12"/>
      <c r="L11" s="12"/>
      <c r="M11" s="12"/>
      <c r="N11" s="12"/>
      <c r="O11" s="12"/>
      <c r="P11" s="12"/>
      <c r="Q11" s="12"/>
      <c r="R11" s="12"/>
      <c r="S11" s="12"/>
      <c r="T11" s="12"/>
      <c r="U11" s="12"/>
    </row>
    <row r="12" spans="1:29" s="11" customFormat="1" ht="18.75">
      <c r="A12" s="285" t="str">
        <f>'3.1. паспорт Техсостояние ПС'!A13:T13</f>
        <v>О_CTP_0000440</v>
      </c>
      <c r="B12" s="285"/>
      <c r="C12" s="285"/>
      <c r="D12" s="7"/>
      <c r="E12" s="7"/>
      <c r="F12" s="7"/>
      <c r="G12" s="7"/>
      <c r="H12" s="12"/>
      <c r="I12" s="12"/>
      <c r="J12" s="12"/>
      <c r="K12" s="12"/>
      <c r="L12" s="12"/>
      <c r="M12" s="12"/>
      <c r="N12" s="12"/>
      <c r="O12" s="12"/>
      <c r="P12" s="12"/>
      <c r="Q12" s="12"/>
      <c r="R12" s="12"/>
      <c r="S12" s="12"/>
      <c r="T12" s="12"/>
      <c r="U12" s="12"/>
    </row>
    <row r="13" spans="1:29" s="11" customFormat="1" ht="18.75">
      <c r="A13" s="283" t="s">
        <v>6</v>
      </c>
      <c r="B13" s="283"/>
      <c r="C13" s="283"/>
      <c r="D13" s="5"/>
      <c r="E13" s="5"/>
      <c r="F13" s="5"/>
      <c r="G13" s="5"/>
      <c r="H13" s="12"/>
      <c r="I13" s="12"/>
      <c r="J13" s="12"/>
      <c r="K13" s="12"/>
      <c r="L13" s="12"/>
      <c r="M13" s="12"/>
      <c r="N13" s="12"/>
      <c r="O13" s="12"/>
      <c r="P13" s="12"/>
      <c r="Q13" s="12"/>
      <c r="R13" s="12"/>
      <c r="S13" s="12"/>
      <c r="T13" s="12"/>
      <c r="U13" s="12"/>
    </row>
    <row r="14" spans="1:29" s="8" customFormat="1" ht="15.75" customHeight="1">
      <c r="A14" s="292"/>
      <c r="B14" s="292"/>
      <c r="C14" s="292"/>
      <c r="D14" s="9"/>
      <c r="E14" s="9"/>
      <c r="F14" s="9"/>
      <c r="G14" s="9"/>
      <c r="H14" s="9"/>
      <c r="I14" s="9"/>
      <c r="J14" s="9"/>
      <c r="K14" s="9"/>
      <c r="L14" s="9"/>
      <c r="M14" s="9"/>
      <c r="N14" s="9"/>
      <c r="O14" s="9"/>
      <c r="P14" s="9"/>
      <c r="Q14" s="9"/>
      <c r="R14" s="9"/>
      <c r="S14" s="9"/>
      <c r="T14" s="9"/>
      <c r="U14" s="9"/>
    </row>
    <row r="15" spans="1:29" s="2" customFormat="1" ht="34.5" customHeight="1">
      <c r="A15" s="284" t="str">
        <f>'3.1. паспорт Техсостояние ПС'!A16:T16</f>
        <v>Строительство ТП-93 Ф-806 по ТУ№34/2024/ИП/ДИВ от 22.11.2024г. заявитель ООО «Т2 Мобайл»</v>
      </c>
      <c r="B15" s="285"/>
      <c r="C15" s="285"/>
      <c r="D15" s="7"/>
      <c r="E15" s="7"/>
      <c r="F15" s="7"/>
      <c r="G15" s="7"/>
      <c r="H15" s="7"/>
      <c r="I15" s="7"/>
      <c r="J15" s="7"/>
      <c r="K15" s="7"/>
      <c r="L15" s="7"/>
      <c r="M15" s="7"/>
      <c r="N15" s="7"/>
      <c r="O15" s="7"/>
      <c r="P15" s="7"/>
      <c r="Q15" s="7"/>
      <c r="R15" s="7"/>
      <c r="S15" s="7"/>
      <c r="T15" s="7"/>
      <c r="U15" s="7"/>
    </row>
    <row r="16" spans="1:29" s="2" customFormat="1" ht="15" customHeight="1">
      <c r="A16" s="283" t="s">
        <v>5</v>
      </c>
      <c r="B16" s="283"/>
      <c r="C16" s="283"/>
      <c r="D16" s="5"/>
      <c r="E16" s="5"/>
      <c r="F16" s="5"/>
      <c r="G16" s="5"/>
      <c r="H16" s="5"/>
      <c r="I16" s="5"/>
      <c r="J16" s="5"/>
      <c r="K16" s="5"/>
      <c r="L16" s="5"/>
      <c r="M16" s="5"/>
      <c r="N16" s="5"/>
      <c r="O16" s="5"/>
      <c r="P16" s="5"/>
      <c r="Q16" s="5"/>
      <c r="R16" s="5"/>
      <c r="S16" s="5"/>
      <c r="T16" s="5"/>
      <c r="U16" s="5"/>
    </row>
    <row r="17" spans="1:21" s="2" customFormat="1" ht="15" customHeight="1">
      <c r="A17" s="290"/>
      <c r="B17" s="290"/>
      <c r="C17" s="290"/>
      <c r="D17" s="3"/>
      <c r="E17" s="3"/>
      <c r="F17" s="3"/>
      <c r="G17" s="3"/>
      <c r="H17" s="3"/>
      <c r="I17" s="3"/>
      <c r="J17" s="3"/>
      <c r="K17" s="3"/>
      <c r="L17" s="3"/>
      <c r="M17" s="3"/>
      <c r="N17" s="3"/>
      <c r="O17" s="3"/>
      <c r="P17" s="3"/>
      <c r="Q17" s="3"/>
      <c r="R17" s="3"/>
    </row>
    <row r="18" spans="1:21" s="2" customFormat="1" ht="27.75" customHeight="1">
      <c r="A18" s="284" t="s">
        <v>438</v>
      </c>
      <c r="B18" s="284"/>
      <c r="C18" s="284"/>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4" t="s">
        <v>4</v>
      </c>
      <c r="B20" s="35" t="s">
        <v>65</v>
      </c>
      <c r="C20" s="34" t="s">
        <v>64</v>
      </c>
      <c r="D20" s="28"/>
      <c r="E20" s="28"/>
      <c r="F20" s="28"/>
      <c r="G20" s="28"/>
      <c r="H20" s="27"/>
      <c r="I20" s="27"/>
      <c r="J20" s="27"/>
      <c r="K20" s="27"/>
      <c r="L20" s="27"/>
      <c r="M20" s="27"/>
      <c r="N20" s="27"/>
      <c r="O20" s="27"/>
      <c r="P20" s="27"/>
      <c r="Q20" s="27"/>
      <c r="R20" s="27"/>
      <c r="S20" s="26"/>
      <c r="T20" s="26"/>
      <c r="U20" s="26"/>
    </row>
    <row r="21" spans="1:21" s="2" customFormat="1" ht="16.5" customHeight="1">
      <c r="A21" s="34">
        <v>1</v>
      </c>
      <c r="B21" s="35">
        <v>2</v>
      </c>
      <c r="C21" s="34">
        <v>3</v>
      </c>
      <c r="D21" s="28"/>
      <c r="E21" s="28"/>
      <c r="F21" s="28"/>
      <c r="G21" s="28"/>
      <c r="H21" s="27"/>
      <c r="I21" s="27"/>
      <c r="J21" s="27"/>
      <c r="K21" s="27"/>
      <c r="L21" s="27"/>
      <c r="M21" s="27"/>
      <c r="N21" s="27"/>
      <c r="O21" s="27"/>
      <c r="P21" s="27"/>
      <c r="Q21" s="27"/>
      <c r="R21" s="27"/>
      <c r="S21" s="26"/>
      <c r="T21" s="26"/>
      <c r="U21" s="26"/>
    </row>
    <row r="22" spans="1:21" s="2" customFormat="1" ht="110.25">
      <c r="A22" s="23" t="s">
        <v>63</v>
      </c>
      <c r="B22" s="29" t="s">
        <v>451</v>
      </c>
      <c r="C22" s="265" t="s">
        <v>513</v>
      </c>
      <c r="D22" s="28"/>
      <c r="E22" s="28"/>
      <c r="F22" s="27"/>
      <c r="G22" s="27"/>
      <c r="H22" s="27"/>
      <c r="I22" s="27"/>
      <c r="J22" s="27"/>
      <c r="K22" s="27"/>
      <c r="L22" s="27"/>
      <c r="M22" s="27"/>
      <c r="N22" s="27"/>
      <c r="O22" s="27"/>
      <c r="P22" s="27"/>
      <c r="Q22" s="26"/>
      <c r="R22" s="26"/>
      <c r="S22" s="26"/>
      <c r="T22" s="26"/>
      <c r="U22" s="26"/>
    </row>
    <row r="23" spans="1:21" ht="47.25">
      <c r="A23" s="23" t="s">
        <v>62</v>
      </c>
      <c r="B23" s="25" t="s">
        <v>59</v>
      </c>
      <c r="C23" s="222" t="s">
        <v>498</v>
      </c>
      <c r="D23" s="22"/>
      <c r="E23" s="22"/>
      <c r="F23" s="22"/>
      <c r="G23" s="22"/>
      <c r="H23" s="22"/>
      <c r="I23" s="22"/>
      <c r="J23" s="22"/>
      <c r="K23" s="22"/>
      <c r="L23" s="22"/>
      <c r="M23" s="22"/>
      <c r="N23" s="22"/>
      <c r="O23" s="22"/>
      <c r="P23" s="22"/>
      <c r="Q23" s="22"/>
      <c r="R23" s="22"/>
      <c r="S23" s="22"/>
      <c r="T23" s="22"/>
      <c r="U23" s="22"/>
    </row>
    <row r="24" spans="1:21" ht="63" customHeight="1">
      <c r="A24" s="23" t="s">
        <v>61</v>
      </c>
      <c r="B24" s="25" t="s">
        <v>471</v>
      </c>
      <c r="C24" s="222" t="s">
        <v>519</v>
      </c>
      <c r="D24" s="22"/>
      <c r="E24" s="22"/>
      <c r="F24" s="22"/>
      <c r="G24" s="22"/>
      <c r="H24" s="22"/>
      <c r="I24" s="22"/>
      <c r="J24" s="22"/>
      <c r="K24" s="22"/>
      <c r="L24" s="22"/>
      <c r="M24" s="22"/>
      <c r="N24" s="22"/>
      <c r="O24" s="22"/>
      <c r="P24" s="22"/>
      <c r="Q24" s="22"/>
      <c r="R24" s="22"/>
      <c r="S24" s="22"/>
      <c r="T24" s="22"/>
      <c r="U24" s="22"/>
    </row>
    <row r="25" spans="1:21" ht="63" customHeight="1">
      <c r="A25" s="23" t="s">
        <v>60</v>
      </c>
      <c r="B25" s="25" t="s">
        <v>472</v>
      </c>
      <c r="C25" s="221"/>
      <c r="D25" s="22"/>
      <c r="E25" s="22"/>
      <c r="F25" s="22"/>
      <c r="G25" s="22"/>
      <c r="H25" s="22"/>
      <c r="I25" s="22"/>
      <c r="J25" s="22"/>
      <c r="K25" s="22"/>
      <c r="L25" s="22"/>
      <c r="M25" s="22"/>
      <c r="N25" s="22"/>
      <c r="O25" s="22"/>
      <c r="P25" s="22"/>
      <c r="Q25" s="22"/>
      <c r="R25" s="22"/>
      <c r="S25" s="22"/>
      <c r="T25" s="22"/>
      <c r="U25" s="22"/>
    </row>
    <row r="26" spans="1:21" ht="42.75" customHeight="1">
      <c r="A26" s="23" t="s">
        <v>58</v>
      </c>
      <c r="B26" s="25" t="s">
        <v>231</v>
      </c>
      <c r="C26" s="221"/>
      <c r="D26" s="22"/>
      <c r="E26" s="22"/>
      <c r="F26" s="22"/>
      <c r="G26" s="22"/>
      <c r="H26" s="22"/>
      <c r="I26" s="22"/>
      <c r="J26" s="22"/>
      <c r="K26" s="22"/>
      <c r="L26" s="22"/>
      <c r="M26" s="22"/>
      <c r="N26" s="22"/>
      <c r="O26" s="22"/>
      <c r="P26" s="22"/>
      <c r="Q26" s="22"/>
      <c r="R26" s="22"/>
      <c r="S26" s="22"/>
      <c r="T26" s="22"/>
      <c r="U26" s="22"/>
    </row>
    <row r="27" spans="1:21" ht="204.75">
      <c r="A27" s="23" t="s">
        <v>57</v>
      </c>
      <c r="B27" s="25" t="s">
        <v>452</v>
      </c>
      <c r="C27" s="222" t="s">
        <v>505</v>
      </c>
      <c r="D27" s="22"/>
      <c r="E27" s="22"/>
      <c r="F27" s="22"/>
      <c r="G27" s="22"/>
      <c r="H27" s="22"/>
      <c r="I27" s="22"/>
      <c r="J27" s="22"/>
      <c r="K27" s="22"/>
      <c r="L27" s="22"/>
      <c r="M27" s="22"/>
      <c r="N27" s="22"/>
      <c r="O27" s="22"/>
      <c r="P27" s="22"/>
      <c r="Q27" s="22"/>
      <c r="R27" s="22"/>
      <c r="S27" s="22"/>
      <c r="T27" s="22"/>
      <c r="U27" s="22"/>
    </row>
    <row r="28" spans="1:21" ht="42.75" customHeight="1">
      <c r="A28" s="23" t="s">
        <v>55</v>
      </c>
      <c r="B28" s="25" t="s">
        <v>56</v>
      </c>
      <c r="C28" s="274">
        <v>2024</v>
      </c>
      <c r="D28" s="22"/>
      <c r="E28" s="22"/>
      <c r="F28" s="22"/>
      <c r="G28" s="22"/>
      <c r="H28" s="22"/>
      <c r="I28" s="22"/>
      <c r="J28" s="22"/>
      <c r="K28" s="22"/>
      <c r="L28" s="22"/>
      <c r="M28" s="22"/>
      <c r="N28" s="22"/>
      <c r="O28" s="22"/>
      <c r="P28" s="22"/>
      <c r="Q28" s="22"/>
      <c r="R28" s="22"/>
      <c r="S28" s="22"/>
      <c r="T28" s="22"/>
      <c r="U28" s="22"/>
    </row>
    <row r="29" spans="1:21" ht="42.75" customHeight="1">
      <c r="A29" s="23" t="s">
        <v>53</v>
      </c>
      <c r="B29" s="24" t="s">
        <v>54</v>
      </c>
      <c r="C29" s="274">
        <v>2025</v>
      </c>
      <c r="D29" s="22"/>
      <c r="E29" s="22"/>
      <c r="F29" s="22"/>
      <c r="G29" s="22"/>
      <c r="H29" s="22"/>
      <c r="I29" s="22"/>
      <c r="J29" s="22"/>
      <c r="K29" s="22"/>
      <c r="L29" s="22"/>
      <c r="M29" s="22"/>
      <c r="N29" s="22"/>
      <c r="O29" s="22"/>
      <c r="P29" s="22"/>
      <c r="Q29" s="22"/>
      <c r="R29" s="22"/>
      <c r="S29" s="22"/>
      <c r="T29" s="22"/>
      <c r="U29" s="22"/>
    </row>
    <row r="30" spans="1:21" ht="42.75" customHeight="1">
      <c r="A30" s="23" t="s">
        <v>71</v>
      </c>
      <c r="B30" s="24" t="s">
        <v>52</v>
      </c>
      <c r="C30" s="221"/>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cellIs" dxfId="0" priority="1" operator="lessThan">
      <formula>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10" zoomScale="80" zoomScaleNormal="80" zoomScaleSheetLayoutView="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67</v>
      </c>
    </row>
    <row r="2" spans="1:28" ht="18.75">
      <c r="Z2" s="14" t="s">
        <v>9</v>
      </c>
    </row>
    <row r="3" spans="1:28" ht="18.75">
      <c r="Z3" s="14" t="s">
        <v>499</v>
      </c>
    </row>
    <row r="4" spans="1:28" ht="18.75" customHeight="1">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c r="A6" s="286" t="s">
        <v>8</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96"/>
      <c r="AB6" s="196"/>
    </row>
    <row r="7" spans="1:28" ht="18.7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96"/>
      <c r="AB7" s="196"/>
    </row>
    <row r="8" spans="1:28" ht="18.75">
      <c r="A8" s="285" t="str">
        <f>'3.3 паспорт описание'!A9:C9</f>
        <v>ГУП СК "Ставэлектросеть"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97"/>
      <c r="AB8" s="197"/>
    </row>
    <row r="9" spans="1:28" ht="15.75">
      <c r="A9" s="283" t="s">
        <v>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98"/>
      <c r="AB9" s="198"/>
    </row>
    <row r="10" spans="1:28" ht="18.7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96"/>
      <c r="AB10" s="196"/>
    </row>
    <row r="11" spans="1:28" ht="18.75">
      <c r="A11" s="285" t="str">
        <f>'3.3 паспорт описание'!A12:C12</f>
        <v>О_CTP_0000440</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97"/>
      <c r="AB11" s="197"/>
    </row>
    <row r="12" spans="1:28" ht="15.75">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98"/>
      <c r="AB12" s="198"/>
    </row>
    <row r="13" spans="1:28" ht="18.7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0"/>
      <c r="AB13" s="10"/>
    </row>
    <row r="14" spans="1:28" ht="37.5" customHeight="1">
      <c r="A14" s="284" t="str">
        <f>'3.3 паспорт описание'!A15:C15</f>
        <v>Строительство ТП-93 Ф-806 по ТУ№34/2024/ИП/ДИВ от 22.11.2024г. заявитель ООО «Т2 Мобайл»</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97"/>
      <c r="AB14" s="197"/>
    </row>
    <row r="15" spans="1:28" ht="15.75">
      <c r="A15" s="283" t="s">
        <v>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98"/>
      <c r="AB15" s="198"/>
    </row>
    <row r="16" spans="1:28">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207"/>
      <c r="AB16" s="207"/>
    </row>
    <row r="17" spans="1:28">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207"/>
      <c r="AB17" s="207"/>
    </row>
    <row r="18" spans="1:28">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207"/>
      <c r="AB18" s="207"/>
    </row>
    <row r="19" spans="1:28">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207"/>
      <c r="AB19" s="207"/>
    </row>
    <row r="20" spans="1:28">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208"/>
      <c r="AB20" s="208"/>
    </row>
    <row r="21" spans="1:28">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208"/>
      <c r="AB21" s="208"/>
    </row>
    <row r="22" spans="1:28">
      <c r="A22" s="321" t="s">
        <v>470</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209"/>
      <c r="AB22" s="209"/>
    </row>
    <row r="23" spans="1:28" ht="32.25" customHeight="1">
      <c r="A23" s="323" t="s">
        <v>324</v>
      </c>
      <c r="B23" s="324"/>
      <c r="C23" s="324"/>
      <c r="D23" s="324"/>
      <c r="E23" s="324"/>
      <c r="F23" s="324"/>
      <c r="G23" s="324"/>
      <c r="H23" s="324"/>
      <c r="I23" s="324"/>
      <c r="J23" s="324"/>
      <c r="K23" s="324"/>
      <c r="L23" s="325"/>
      <c r="M23" s="322" t="s">
        <v>325</v>
      </c>
      <c r="N23" s="322"/>
      <c r="O23" s="322"/>
      <c r="P23" s="322"/>
      <c r="Q23" s="322"/>
      <c r="R23" s="322"/>
      <c r="S23" s="322"/>
      <c r="T23" s="322"/>
      <c r="U23" s="322"/>
      <c r="V23" s="322"/>
      <c r="W23" s="322"/>
      <c r="X23" s="322"/>
      <c r="Y23" s="322"/>
      <c r="Z23" s="322"/>
    </row>
    <row r="24" spans="1:28" ht="151.5" customHeight="1">
      <c r="A24" s="111" t="s">
        <v>233</v>
      </c>
      <c r="B24" s="112" t="s">
        <v>240</v>
      </c>
      <c r="C24" s="111" t="s">
        <v>318</v>
      </c>
      <c r="D24" s="111" t="s">
        <v>234</v>
      </c>
      <c r="E24" s="111" t="s">
        <v>319</v>
      </c>
      <c r="F24" s="111" t="s">
        <v>321</v>
      </c>
      <c r="G24" s="111" t="s">
        <v>320</v>
      </c>
      <c r="H24" s="111" t="s">
        <v>235</v>
      </c>
      <c r="I24" s="111" t="s">
        <v>322</v>
      </c>
      <c r="J24" s="111" t="s">
        <v>241</v>
      </c>
      <c r="K24" s="112" t="s">
        <v>239</v>
      </c>
      <c r="L24" s="112" t="s">
        <v>236</v>
      </c>
      <c r="M24" s="113" t="s">
        <v>248</v>
      </c>
      <c r="N24" s="112" t="s">
        <v>479</v>
      </c>
      <c r="O24" s="111" t="s">
        <v>246</v>
      </c>
      <c r="P24" s="111" t="s">
        <v>247</v>
      </c>
      <c r="Q24" s="111" t="s">
        <v>245</v>
      </c>
      <c r="R24" s="111" t="s">
        <v>235</v>
      </c>
      <c r="S24" s="111" t="s">
        <v>244</v>
      </c>
      <c r="T24" s="111" t="s">
        <v>243</v>
      </c>
      <c r="U24" s="111" t="s">
        <v>317</v>
      </c>
      <c r="V24" s="111" t="s">
        <v>245</v>
      </c>
      <c r="W24" s="123" t="s">
        <v>238</v>
      </c>
      <c r="X24" s="123" t="s">
        <v>250</v>
      </c>
      <c r="Y24" s="123" t="s">
        <v>251</v>
      </c>
      <c r="Z24" s="125" t="s">
        <v>249</v>
      </c>
    </row>
    <row r="25" spans="1:28" ht="16.5" customHeight="1">
      <c r="A25" s="111">
        <v>1</v>
      </c>
      <c r="B25" s="112">
        <v>2</v>
      </c>
      <c r="C25" s="111">
        <v>3</v>
      </c>
      <c r="D25" s="112">
        <v>4</v>
      </c>
      <c r="E25" s="111">
        <v>5</v>
      </c>
      <c r="F25" s="112">
        <v>6</v>
      </c>
      <c r="G25" s="111">
        <v>7</v>
      </c>
      <c r="H25" s="112">
        <v>8</v>
      </c>
      <c r="I25" s="111">
        <v>9</v>
      </c>
      <c r="J25" s="112">
        <v>10</v>
      </c>
      <c r="K25" s="210">
        <v>11</v>
      </c>
      <c r="L25" s="112">
        <v>12</v>
      </c>
      <c r="M25" s="210">
        <v>13</v>
      </c>
      <c r="N25" s="112">
        <v>14</v>
      </c>
      <c r="O25" s="210">
        <v>15</v>
      </c>
      <c r="P25" s="112">
        <v>16</v>
      </c>
      <c r="Q25" s="210">
        <v>17</v>
      </c>
      <c r="R25" s="112">
        <v>18</v>
      </c>
      <c r="S25" s="210">
        <v>19</v>
      </c>
      <c r="T25" s="112">
        <v>20</v>
      </c>
      <c r="U25" s="210">
        <v>21</v>
      </c>
      <c r="V25" s="112">
        <v>22</v>
      </c>
      <c r="W25" s="210">
        <v>23</v>
      </c>
      <c r="X25" s="112">
        <v>24</v>
      </c>
      <c r="Y25" s="210">
        <v>25</v>
      </c>
      <c r="Z25" s="112">
        <v>26</v>
      </c>
    </row>
    <row r="26" spans="1:28">
      <c r="A26" s="104"/>
      <c r="B26" s="110"/>
      <c r="C26" s="106"/>
      <c r="D26" s="106"/>
      <c r="E26" s="106"/>
      <c r="F26" s="106"/>
      <c r="G26" s="106"/>
      <c r="H26" s="106"/>
      <c r="I26" s="106"/>
      <c r="J26" s="106"/>
      <c r="K26" s="103"/>
      <c r="L26" s="107"/>
      <c r="M26" s="109"/>
      <c r="N26" s="103"/>
      <c r="O26" s="103"/>
      <c r="P26" s="103"/>
      <c r="Q26" s="103"/>
      <c r="R26" s="103"/>
      <c r="S26" s="103"/>
      <c r="T26" s="103"/>
      <c r="U26" s="103"/>
      <c r="V26" s="103"/>
      <c r="W26" s="103"/>
      <c r="X26" s="103"/>
      <c r="Y26" s="103"/>
      <c r="Z26" s="105"/>
    </row>
    <row r="27" spans="1:28">
      <c r="A27" s="103"/>
      <c r="B27" s="103"/>
      <c r="C27" s="103"/>
      <c r="D27" s="103"/>
      <c r="E27" s="103"/>
      <c r="F27" s="106"/>
      <c r="G27" s="106"/>
      <c r="H27" s="103"/>
      <c r="I27" s="106"/>
      <c r="J27" s="106"/>
      <c r="K27" s="107"/>
      <c r="L27" s="103"/>
      <c r="M27" s="107"/>
      <c r="N27" s="103"/>
      <c r="O27" s="103"/>
      <c r="P27" s="103"/>
      <c r="Q27" s="103"/>
      <c r="R27" s="103"/>
      <c r="S27" s="103"/>
      <c r="T27" s="103"/>
      <c r="U27" s="103"/>
      <c r="V27" s="103"/>
      <c r="W27" s="103"/>
      <c r="X27" s="103"/>
      <c r="Y27" s="103"/>
      <c r="Z27" s="103"/>
    </row>
    <row r="28" spans="1:28">
      <c r="A28" s="103"/>
      <c r="B28" s="103"/>
      <c r="C28" s="103"/>
      <c r="D28" s="103"/>
      <c r="E28" s="103"/>
      <c r="F28" s="106"/>
      <c r="G28" s="106"/>
      <c r="H28" s="103"/>
      <c r="I28" s="106"/>
      <c r="J28" s="106"/>
      <c r="K28" s="107"/>
      <c r="L28" s="108"/>
      <c r="M28" s="107"/>
      <c r="N28" s="107"/>
      <c r="O28" s="107"/>
      <c r="P28" s="107"/>
      <c r="Q28" s="107"/>
      <c r="R28" s="107"/>
      <c r="S28" s="107"/>
      <c r="T28" s="107"/>
      <c r="U28" s="107"/>
      <c r="V28" s="107"/>
      <c r="W28" s="107"/>
      <c r="X28" s="107"/>
      <c r="Y28" s="107"/>
      <c r="Z28" s="107"/>
    </row>
    <row r="29" spans="1:28">
      <c r="A29" s="103"/>
      <c r="B29" s="103"/>
      <c r="C29" s="103"/>
      <c r="D29" s="103"/>
      <c r="E29" s="103"/>
      <c r="F29" s="106"/>
      <c r="G29" s="106"/>
      <c r="H29" s="103"/>
      <c r="I29" s="106"/>
      <c r="J29" s="106"/>
      <c r="K29" s="107"/>
      <c r="L29" s="108"/>
      <c r="M29" s="103"/>
      <c r="N29" s="103"/>
      <c r="O29" s="103"/>
      <c r="P29" s="103"/>
      <c r="Q29" s="103"/>
      <c r="R29" s="103"/>
      <c r="S29" s="103"/>
      <c r="T29" s="103"/>
      <c r="U29" s="103"/>
      <c r="V29" s="103"/>
      <c r="W29" s="103"/>
      <c r="X29" s="103"/>
      <c r="Y29" s="103"/>
      <c r="Z29" s="103"/>
    </row>
    <row r="30" spans="1:28">
      <c r="A30" s="103"/>
      <c r="B30" s="103"/>
      <c r="C30" s="103"/>
      <c r="D30" s="103"/>
      <c r="E30" s="103"/>
      <c r="F30" s="106"/>
      <c r="G30" s="106"/>
      <c r="H30" s="103"/>
      <c r="I30" s="106"/>
      <c r="J30" s="106"/>
      <c r="K30" s="107"/>
      <c r="L30" s="108"/>
      <c r="M30" s="103"/>
      <c r="N30" s="103"/>
      <c r="O30" s="103"/>
      <c r="P30" s="103"/>
      <c r="Q30" s="103"/>
      <c r="R30" s="103"/>
      <c r="S30" s="103"/>
      <c r="T30" s="103"/>
      <c r="U30" s="103"/>
      <c r="V30" s="103"/>
      <c r="W30" s="103"/>
      <c r="X30" s="103"/>
      <c r="Y30" s="103"/>
      <c r="Z30" s="103"/>
    </row>
    <row r="31" spans="1:28">
      <c r="A31" s="103"/>
      <c r="B31" s="103"/>
      <c r="C31" s="103"/>
      <c r="D31" s="103"/>
      <c r="E31" s="103"/>
      <c r="F31" s="103"/>
      <c r="G31" s="103"/>
      <c r="H31" s="103"/>
      <c r="I31" s="103"/>
      <c r="J31" s="103"/>
      <c r="K31" s="103"/>
      <c r="L31" s="108"/>
      <c r="M31" s="103"/>
      <c r="N31" s="103"/>
      <c r="O31" s="103"/>
      <c r="P31" s="103"/>
      <c r="Q31" s="103"/>
      <c r="R31" s="103"/>
      <c r="S31" s="103"/>
      <c r="T31" s="103"/>
      <c r="U31" s="103"/>
      <c r="V31" s="103"/>
      <c r="W31" s="103"/>
      <c r="X31" s="103"/>
      <c r="Y31" s="103"/>
      <c r="Z31" s="103"/>
    </row>
    <row r="32" spans="1:28">
      <c r="A32" s="110"/>
      <c r="B32" s="110"/>
      <c r="C32" s="106"/>
      <c r="D32" s="106"/>
      <c r="E32" s="106"/>
      <c r="F32" s="106"/>
      <c r="G32" s="106"/>
      <c r="H32" s="106"/>
      <c r="I32" s="106"/>
      <c r="J32" s="106"/>
      <c r="K32" s="103"/>
      <c r="L32" s="103"/>
      <c r="M32" s="103"/>
      <c r="N32" s="103"/>
      <c r="O32" s="103"/>
      <c r="P32" s="103"/>
      <c r="Q32" s="103"/>
      <c r="R32" s="103"/>
      <c r="S32" s="103"/>
      <c r="T32" s="103"/>
      <c r="U32" s="103"/>
      <c r="V32" s="103"/>
      <c r="W32" s="103"/>
      <c r="X32" s="103"/>
      <c r="Y32" s="103"/>
      <c r="Z32" s="103"/>
    </row>
    <row r="33" spans="1:26">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10" zoomScale="80" zoomScaleSheetLayoutView="8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6" t="s">
        <v>67</v>
      </c>
    </row>
    <row r="2" spans="1:28" s="11" customFormat="1" ht="18.75" customHeight="1">
      <c r="A2" s="17"/>
      <c r="B2" s="17"/>
      <c r="O2" s="14" t="s">
        <v>9</v>
      </c>
    </row>
    <row r="3" spans="1:28" s="11" customFormat="1" ht="18.75">
      <c r="A3" s="16"/>
      <c r="B3" s="16"/>
      <c r="O3" s="14" t="s">
        <v>499</v>
      </c>
    </row>
    <row r="4" spans="1:28" s="11" customFormat="1" ht="18.75">
      <c r="A4" s="16"/>
      <c r="B4" s="16"/>
      <c r="L4" s="14"/>
    </row>
    <row r="5" spans="1:28" s="11" customFormat="1" ht="15.7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06"/>
      <c r="Q5" s="206"/>
      <c r="R5" s="206"/>
      <c r="S5" s="206"/>
      <c r="T5" s="206"/>
      <c r="U5" s="206"/>
      <c r="V5" s="206"/>
      <c r="W5" s="206"/>
      <c r="X5" s="206"/>
      <c r="Y5" s="206"/>
      <c r="Z5" s="206"/>
      <c r="AA5" s="206"/>
      <c r="AB5" s="206"/>
    </row>
    <row r="6" spans="1:28" s="11" customFormat="1" ht="18.75">
      <c r="A6" s="16"/>
      <c r="B6" s="16"/>
      <c r="L6" s="14"/>
    </row>
    <row r="7" spans="1:28" s="11" customFormat="1" ht="18.75">
      <c r="A7" s="286" t="s">
        <v>8</v>
      </c>
      <c r="B7" s="286"/>
      <c r="C7" s="286"/>
      <c r="D7" s="286"/>
      <c r="E7" s="286"/>
      <c r="F7" s="286"/>
      <c r="G7" s="286"/>
      <c r="H7" s="286"/>
      <c r="I7" s="286"/>
      <c r="J7" s="286"/>
      <c r="K7" s="286"/>
      <c r="L7" s="286"/>
      <c r="M7" s="286"/>
      <c r="N7" s="286"/>
      <c r="O7" s="286"/>
      <c r="P7" s="12"/>
      <c r="Q7" s="12"/>
      <c r="R7" s="12"/>
      <c r="S7" s="12"/>
      <c r="T7" s="12"/>
      <c r="U7" s="12"/>
      <c r="V7" s="12"/>
      <c r="W7" s="12"/>
      <c r="X7" s="12"/>
      <c r="Y7" s="12"/>
      <c r="Z7" s="12"/>
    </row>
    <row r="8" spans="1:28" s="11" customFormat="1" ht="18.75">
      <c r="A8" s="286"/>
      <c r="B8" s="286"/>
      <c r="C8" s="286"/>
      <c r="D8" s="286"/>
      <c r="E8" s="286"/>
      <c r="F8" s="286"/>
      <c r="G8" s="286"/>
      <c r="H8" s="286"/>
      <c r="I8" s="286"/>
      <c r="J8" s="286"/>
      <c r="K8" s="286"/>
      <c r="L8" s="286"/>
      <c r="M8" s="286"/>
      <c r="N8" s="286"/>
      <c r="O8" s="286"/>
      <c r="P8" s="12"/>
      <c r="Q8" s="12"/>
      <c r="R8" s="12"/>
      <c r="S8" s="12"/>
      <c r="T8" s="12"/>
      <c r="U8" s="12"/>
      <c r="V8" s="12"/>
      <c r="W8" s="12"/>
      <c r="X8" s="12"/>
      <c r="Y8" s="12"/>
      <c r="Z8" s="12"/>
    </row>
    <row r="9" spans="1:28" s="11" customFormat="1" ht="18.75">
      <c r="A9" s="285" t="str">
        <f>'3.4. Паспорт надежность'!A8:Z8</f>
        <v>ГУП СК "Ставэлектросеть"</v>
      </c>
      <c r="B9" s="285"/>
      <c r="C9" s="285"/>
      <c r="D9" s="285"/>
      <c r="E9" s="285"/>
      <c r="F9" s="285"/>
      <c r="G9" s="285"/>
      <c r="H9" s="285"/>
      <c r="I9" s="285"/>
      <c r="J9" s="285"/>
      <c r="K9" s="285"/>
      <c r="L9" s="285"/>
      <c r="M9" s="285"/>
      <c r="N9" s="285"/>
      <c r="O9" s="285"/>
      <c r="P9" s="12"/>
      <c r="Q9" s="12"/>
      <c r="R9" s="12"/>
      <c r="S9" s="12"/>
      <c r="T9" s="12"/>
      <c r="U9" s="12"/>
      <c r="V9" s="12"/>
      <c r="W9" s="12"/>
      <c r="X9" s="12"/>
      <c r="Y9" s="12"/>
      <c r="Z9" s="12"/>
    </row>
    <row r="10" spans="1:28" s="11" customFormat="1" ht="18.75">
      <c r="A10" s="283" t="s">
        <v>7</v>
      </c>
      <c r="B10" s="283"/>
      <c r="C10" s="283"/>
      <c r="D10" s="283"/>
      <c r="E10" s="283"/>
      <c r="F10" s="283"/>
      <c r="G10" s="283"/>
      <c r="H10" s="283"/>
      <c r="I10" s="283"/>
      <c r="J10" s="283"/>
      <c r="K10" s="283"/>
      <c r="L10" s="283"/>
      <c r="M10" s="283"/>
      <c r="N10" s="283"/>
      <c r="O10" s="283"/>
      <c r="P10" s="12"/>
      <c r="Q10" s="12"/>
      <c r="R10" s="12"/>
      <c r="S10" s="12"/>
      <c r="T10" s="12"/>
      <c r="U10" s="12"/>
      <c r="V10" s="12"/>
      <c r="W10" s="12"/>
      <c r="X10" s="12"/>
      <c r="Y10" s="12"/>
      <c r="Z10" s="12"/>
    </row>
    <row r="11" spans="1:28" s="11" customFormat="1" ht="18.75">
      <c r="A11" s="286"/>
      <c r="B11" s="286"/>
      <c r="C11" s="286"/>
      <c r="D11" s="286"/>
      <c r="E11" s="286"/>
      <c r="F11" s="286"/>
      <c r="G11" s="286"/>
      <c r="H11" s="286"/>
      <c r="I11" s="286"/>
      <c r="J11" s="286"/>
      <c r="K11" s="286"/>
      <c r="L11" s="286"/>
      <c r="M11" s="286"/>
      <c r="N11" s="286"/>
      <c r="O11" s="286"/>
      <c r="P11" s="12"/>
      <c r="Q11" s="12"/>
      <c r="R11" s="12"/>
      <c r="S11" s="12"/>
      <c r="T11" s="12"/>
      <c r="U11" s="12"/>
      <c r="V11" s="12"/>
      <c r="W11" s="12"/>
      <c r="X11" s="12"/>
      <c r="Y11" s="12"/>
      <c r="Z11" s="12"/>
    </row>
    <row r="12" spans="1:28" s="11" customFormat="1" ht="18.75">
      <c r="A12" s="285" t="str">
        <f>'3.4. Паспорт надежность'!A11:Z11</f>
        <v>О_CTP_0000440</v>
      </c>
      <c r="B12" s="285"/>
      <c r="C12" s="285"/>
      <c r="D12" s="285"/>
      <c r="E12" s="285"/>
      <c r="F12" s="285"/>
      <c r="G12" s="285"/>
      <c r="H12" s="285"/>
      <c r="I12" s="285"/>
      <c r="J12" s="285"/>
      <c r="K12" s="285"/>
      <c r="L12" s="285"/>
      <c r="M12" s="285"/>
      <c r="N12" s="285"/>
      <c r="O12" s="285"/>
      <c r="P12" s="12"/>
      <c r="Q12" s="12"/>
      <c r="R12" s="12"/>
      <c r="S12" s="12"/>
      <c r="T12" s="12"/>
      <c r="U12" s="12"/>
      <c r="V12" s="12"/>
      <c r="W12" s="12"/>
      <c r="X12" s="12"/>
      <c r="Y12" s="12"/>
      <c r="Z12" s="12"/>
    </row>
    <row r="13" spans="1:28" s="11" customFormat="1" ht="18.75">
      <c r="A13" s="283" t="s">
        <v>6</v>
      </c>
      <c r="B13" s="283"/>
      <c r="C13" s="283"/>
      <c r="D13" s="283"/>
      <c r="E13" s="283"/>
      <c r="F13" s="283"/>
      <c r="G13" s="283"/>
      <c r="H13" s="283"/>
      <c r="I13" s="283"/>
      <c r="J13" s="283"/>
      <c r="K13" s="283"/>
      <c r="L13" s="283"/>
      <c r="M13" s="283"/>
      <c r="N13" s="283"/>
      <c r="O13" s="283"/>
      <c r="P13" s="12"/>
      <c r="Q13" s="12"/>
      <c r="R13" s="12"/>
      <c r="S13" s="12"/>
      <c r="T13" s="12"/>
      <c r="U13" s="12"/>
      <c r="V13" s="12"/>
      <c r="W13" s="12"/>
      <c r="X13" s="12"/>
      <c r="Y13" s="12"/>
      <c r="Z13" s="12"/>
    </row>
    <row r="14" spans="1:28" s="8" customFormat="1" ht="15.75" customHeight="1">
      <c r="A14" s="292"/>
      <c r="B14" s="292"/>
      <c r="C14" s="292"/>
      <c r="D14" s="292"/>
      <c r="E14" s="292"/>
      <c r="F14" s="292"/>
      <c r="G14" s="292"/>
      <c r="H14" s="292"/>
      <c r="I14" s="292"/>
      <c r="J14" s="292"/>
      <c r="K14" s="292"/>
      <c r="L14" s="292"/>
      <c r="M14" s="292"/>
      <c r="N14" s="292"/>
      <c r="O14" s="292"/>
      <c r="P14" s="9"/>
      <c r="Q14" s="9"/>
      <c r="R14" s="9"/>
      <c r="S14" s="9"/>
      <c r="T14" s="9"/>
      <c r="U14" s="9"/>
      <c r="V14" s="9"/>
      <c r="W14" s="9"/>
      <c r="X14" s="9"/>
      <c r="Y14" s="9"/>
      <c r="Z14" s="9"/>
    </row>
    <row r="15" spans="1:28" s="2" customFormat="1" ht="33" customHeight="1">
      <c r="A15" s="284" t="str">
        <f>'3.4. Паспорт надежность'!A14:Z14</f>
        <v>Строительство ТП-93 Ф-806 по ТУ№34/2024/ИП/ДИВ от 22.11.2024г. заявитель ООО «Т2 Мобайл»</v>
      </c>
      <c r="B15" s="285"/>
      <c r="C15" s="285"/>
      <c r="D15" s="285"/>
      <c r="E15" s="285"/>
      <c r="F15" s="285"/>
      <c r="G15" s="285"/>
      <c r="H15" s="285"/>
      <c r="I15" s="285"/>
      <c r="J15" s="285"/>
      <c r="K15" s="285"/>
      <c r="L15" s="285"/>
      <c r="M15" s="285"/>
      <c r="N15" s="285"/>
      <c r="O15" s="285"/>
      <c r="P15" s="7"/>
      <c r="Q15" s="7"/>
      <c r="R15" s="7"/>
      <c r="S15" s="7"/>
      <c r="T15" s="7"/>
      <c r="U15" s="7"/>
      <c r="V15" s="7"/>
      <c r="W15" s="7"/>
      <c r="X15" s="7"/>
      <c r="Y15" s="7"/>
      <c r="Z15" s="7"/>
    </row>
    <row r="16" spans="1:28" s="2" customFormat="1" ht="15" customHeight="1">
      <c r="A16" s="283" t="s">
        <v>5</v>
      </c>
      <c r="B16" s="283"/>
      <c r="C16" s="283"/>
      <c r="D16" s="283"/>
      <c r="E16" s="283"/>
      <c r="F16" s="283"/>
      <c r="G16" s="283"/>
      <c r="H16" s="283"/>
      <c r="I16" s="283"/>
      <c r="J16" s="283"/>
      <c r="K16" s="283"/>
      <c r="L16" s="283"/>
      <c r="M16" s="283"/>
      <c r="N16" s="283"/>
      <c r="O16" s="283"/>
      <c r="P16" s="5"/>
      <c r="Q16" s="5"/>
      <c r="R16" s="5"/>
      <c r="S16" s="5"/>
      <c r="T16" s="5"/>
      <c r="U16" s="5"/>
      <c r="V16" s="5"/>
      <c r="W16" s="5"/>
      <c r="X16" s="5"/>
      <c r="Y16" s="5"/>
      <c r="Z16" s="5"/>
    </row>
    <row r="17" spans="1:26" s="2" customFormat="1" ht="15" customHeight="1">
      <c r="A17" s="290"/>
      <c r="B17" s="290"/>
      <c r="C17" s="290"/>
      <c r="D17" s="290"/>
      <c r="E17" s="290"/>
      <c r="F17" s="290"/>
      <c r="G17" s="290"/>
      <c r="H17" s="290"/>
      <c r="I17" s="290"/>
      <c r="J17" s="290"/>
      <c r="K17" s="290"/>
      <c r="L17" s="290"/>
      <c r="M17" s="290"/>
      <c r="N17" s="290"/>
      <c r="O17" s="290"/>
      <c r="P17" s="3"/>
      <c r="Q17" s="3"/>
      <c r="R17" s="3"/>
      <c r="S17" s="3"/>
      <c r="T17" s="3"/>
      <c r="U17" s="3"/>
      <c r="V17" s="3"/>
      <c r="W17" s="3"/>
    </row>
    <row r="18" spans="1:26" s="2" customFormat="1" ht="91.5" customHeight="1">
      <c r="A18" s="326" t="s">
        <v>447</v>
      </c>
      <c r="B18" s="326"/>
      <c r="C18" s="326"/>
      <c r="D18" s="326"/>
      <c r="E18" s="326"/>
      <c r="F18" s="326"/>
      <c r="G18" s="326"/>
      <c r="H18" s="326"/>
      <c r="I18" s="326"/>
      <c r="J18" s="326"/>
      <c r="K18" s="326"/>
      <c r="L18" s="326"/>
      <c r="M18" s="326"/>
      <c r="N18" s="326"/>
      <c r="O18" s="326"/>
      <c r="P18" s="6"/>
      <c r="Q18" s="6"/>
      <c r="R18" s="6"/>
      <c r="S18" s="6"/>
      <c r="T18" s="6"/>
      <c r="U18" s="6"/>
      <c r="V18" s="6"/>
      <c r="W18" s="6"/>
      <c r="X18" s="6"/>
      <c r="Y18" s="6"/>
      <c r="Z18" s="6"/>
    </row>
    <row r="19" spans="1:26" s="2" customFormat="1" ht="78" customHeight="1">
      <c r="A19" s="293" t="s">
        <v>4</v>
      </c>
      <c r="B19" s="293" t="s">
        <v>83</v>
      </c>
      <c r="C19" s="293" t="s">
        <v>82</v>
      </c>
      <c r="D19" s="293" t="s">
        <v>74</v>
      </c>
      <c r="E19" s="327" t="s">
        <v>81</v>
      </c>
      <c r="F19" s="328"/>
      <c r="G19" s="328"/>
      <c r="H19" s="328"/>
      <c r="I19" s="329"/>
      <c r="J19" s="293" t="s">
        <v>80</v>
      </c>
      <c r="K19" s="293"/>
      <c r="L19" s="293"/>
      <c r="M19" s="293"/>
      <c r="N19" s="293"/>
      <c r="O19" s="293"/>
      <c r="P19" s="3"/>
      <c r="Q19" s="3"/>
      <c r="R19" s="3"/>
      <c r="S19" s="3"/>
      <c r="T19" s="3"/>
      <c r="U19" s="3"/>
      <c r="V19" s="3"/>
      <c r="W19" s="3"/>
    </row>
    <row r="20" spans="1:26" s="2" customFormat="1" ht="51" customHeight="1">
      <c r="A20" s="293"/>
      <c r="B20" s="293"/>
      <c r="C20" s="293"/>
      <c r="D20" s="293"/>
      <c r="E20" s="38" t="s">
        <v>79</v>
      </c>
      <c r="F20" s="38" t="s">
        <v>78</v>
      </c>
      <c r="G20" s="38" t="s">
        <v>77</v>
      </c>
      <c r="H20" s="38" t="s">
        <v>76</v>
      </c>
      <c r="I20" s="38" t="s">
        <v>75</v>
      </c>
      <c r="J20" s="38">
        <v>2021</v>
      </c>
      <c r="K20" s="38">
        <v>2022</v>
      </c>
      <c r="L20" s="46">
        <v>2023</v>
      </c>
      <c r="M20" s="45">
        <v>2024</v>
      </c>
      <c r="N20" s="45">
        <v>2025</v>
      </c>
      <c r="O20" s="45">
        <v>2026</v>
      </c>
      <c r="P20" s="27"/>
      <c r="Q20" s="27"/>
      <c r="R20" s="27"/>
      <c r="S20" s="27"/>
      <c r="T20" s="27"/>
      <c r="U20" s="27"/>
      <c r="V20" s="27"/>
      <c r="W20" s="27"/>
      <c r="X20" s="26"/>
      <c r="Y20" s="26"/>
      <c r="Z20" s="26"/>
    </row>
    <row r="21" spans="1:26" s="2" customFormat="1" ht="16.5" customHeight="1">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2" customFormat="1" ht="33" customHeight="1">
      <c r="A22" s="42"/>
      <c r="B22" s="44"/>
      <c r="C22" s="29"/>
      <c r="D22" s="29"/>
      <c r="E22" s="29"/>
      <c r="F22" s="29"/>
      <c r="G22" s="29"/>
      <c r="H22" s="29"/>
      <c r="I22" s="29"/>
      <c r="J22" s="41"/>
      <c r="K22" s="41"/>
      <c r="L22" s="4"/>
      <c r="M22" s="4"/>
      <c r="N22" s="4"/>
      <c r="O22" s="4"/>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40" zoomScaleSheetLayoutView="100" workbookViewId="0">
      <selection activeCell="AO86" sqref="AO86"/>
    </sheetView>
  </sheetViews>
  <sheetFormatPr defaultRowHeight="15"/>
  <cols>
    <col min="1" max="3" width="9.140625" style="126"/>
    <col min="4" max="4" width="18.5703125" style="126" customWidth="1"/>
    <col min="5" max="12" width="9.140625" style="126" hidden="1" customWidth="1"/>
    <col min="13" max="13" width="4.7109375" style="126" hidden="1" customWidth="1"/>
    <col min="14" max="17" width="9.140625" style="126" hidden="1" customWidth="1"/>
    <col min="18" max="18" width="4.7109375" style="126" hidden="1" customWidth="1"/>
    <col min="19" max="36" width="9.140625" style="126" hidden="1" customWidth="1"/>
    <col min="37" max="37" width="9.140625" style="126"/>
    <col min="38" max="38" width="7.7109375" style="126" customWidth="1"/>
    <col min="39" max="39" width="3.140625" style="126" customWidth="1"/>
    <col min="40" max="40" width="13.5703125" style="126" customWidth="1"/>
    <col min="41" max="41" width="16.5703125" style="126" customWidth="1"/>
    <col min="42" max="42" width="15.7109375" style="126" customWidth="1"/>
    <col min="43" max="43" width="9.5703125" style="126" customWidth="1"/>
    <col min="44" max="44" width="8.5703125" style="126" customWidth="1"/>
    <col min="45" max="16384" width="9.140625" style="126"/>
  </cols>
  <sheetData>
    <row r="1" spans="1:44" s="11" customFormat="1" ht="18.75" customHeight="1">
      <c r="A1" s="17"/>
      <c r="I1" s="15"/>
      <c r="J1" s="15"/>
      <c r="K1" s="36" t="s">
        <v>67</v>
      </c>
      <c r="AR1" s="36" t="s">
        <v>67</v>
      </c>
    </row>
    <row r="2" spans="1:44" s="11" customFormat="1" ht="18.75" customHeight="1">
      <c r="A2" s="17"/>
      <c r="I2" s="15"/>
      <c r="J2" s="15"/>
      <c r="K2" s="14" t="s">
        <v>9</v>
      </c>
      <c r="AR2" s="14" t="s">
        <v>9</v>
      </c>
    </row>
    <row r="3" spans="1:44" s="11" customFormat="1" ht="18.75">
      <c r="A3" s="16"/>
      <c r="I3" s="15"/>
      <c r="J3" s="15"/>
      <c r="K3" s="14" t="s">
        <v>66</v>
      </c>
      <c r="AR3" s="14" t="s">
        <v>499</v>
      </c>
    </row>
    <row r="4" spans="1:44" s="11" customFormat="1" ht="18.75">
      <c r="A4" s="16"/>
      <c r="I4" s="15"/>
      <c r="J4" s="15"/>
      <c r="K4" s="14"/>
    </row>
    <row r="5" spans="1:44" s="11" customFormat="1" ht="18.75" customHeight="1">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1" customFormat="1" ht="18.75">
      <c r="A6" s="16"/>
      <c r="I6" s="15"/>
      <c r="J6" s="15"/>
      <c r="K6" s="14"/>
    </row>
    <row r="7" spans="1:44" s="11" customFormat="1" ht="18.75">
      <c r="A7" s="286" t="s">
        <v>8</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285" t="str">
        <f>'4. паспортбюджет'!A9:O9</f>
        <v>ГУП СК "Ставэлектросеть"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1" customFormat="1" ht="18.75" customHeight="1">
      <c r="A10" s="283" t="s">
        <v>7</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285" t="str">
        <f>'4. паспортбюджет'!A12:O12</f>
        <v>О_CTP_0000440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1" customFormat="1" ht="18.75" customHeight="1">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42" customHeight="1">
      <c r="A15" s="284" t="str">
        <f>'4. паспортбюджет'!A15:O15</f>
        <v>Строительство ТП-93 Ф-806 по ТУ№34/2024/ИП/ДИВ от 22.11.2024г. заявитель ООО «Т2 Мобайл»</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2" customFormat="1" ht="15" customHeight="1">
      <c r="A16" s="283" t="s">
        <v>5</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85" t="s">
        <v>448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c r="AO19" s="157"/>
      <c r="AP19" s="157"/>
      <c r="AQ19" s="157"/>
      <c r="AR19" s="36"/>
    </row>
    <row r="20" spans="1:45" ht="18.75">
      <c r="AO20" s="157"/>
      <c r="AP20" s="157"/>
      <c r="AQ20" s="157"/>
      <c r="AR20" s="14"/>
    </row>
    <row r="21" spans="1:45" ht="20.25" customHeight="1">
      <c r="AO21" s="157"/>
      <c r="AP21" s="157"/>
      <c r="AQ21" s="157"/>
      <c r="AR21" s="14"/>
    </row>
    <row r="22" spans="1:45" s="2" customFormat="1" ht="15" customHeight="1">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c r="A24" s="336" t="s">
        <v>314</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27"/>
      <c r="AN24" s="127"/>
      <c r="AO24" s="155"/>
      <c r="AP24" s="155"/>
      <c r="AQ24" s="155"/>
      <c r="AR24" s="155"/>
      <c r="AS24" s="133"/>
    </row>
    <row r="25" spans="1:45" ht="12.75" customHeight="1">
      <c r="A25" s="337" t="s">
        <v>313</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28"/>
      <c r="AN25" s="340" t="s">
        <v>312</v>
      </c>
      <c r="AO25" s="340"/>
      <c r="AP25" s="340"/>
      <c r="AQ25" s="335"/>
      <c r="AR25" s="335"/>
      <c r="AS25" s="133"/>
    </row>
    <row r="26" spans="1:45" ht="17.25" customHeight="1">
      <c r="A26" s="347" t="s">
        <v>311</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28"/>
      <c r="AN26" s="330" t="s">
        <v>310</v>
      </c>
      <c r="AO26" s="331"/>
      <c r="AP26" s="332"/>
      <c r="AQ26" s="333"/>
      <c r="AR26" s="334"/>
      <c r="AS26" s="133"/>
    </row>
    <row r="27" spans="1:45" ht="17.25" customHeight="1">
      <c r="A27" s="347" t="s">
        <v>309</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28"/>
      <c r="AN27" s="330" t="s">
        <v>308</v>
      </c>
      <c r="AO27" s="331"/>
      <c r="AP27" s="332"/>
      <c r="AQ27" s="333"/>
      <c r="AR27" s="334"/>
      <c r="AS27" s="133"/>
    </row>
    <row r="28" spans="1:45" ht="27.75" customHeight="1" thickBot="1">
      <c r="A28" s="350" t="s">
        <v>307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28"/>
      <c r="AN28" s="354" t="s">
        <v>306</v>
      </c>
      <c r="AO28" s="355"/>
      <c r="AP28" s="356"/>
      <c r="AQ28" s="333"/>
      <c r="AR28" s="334"/>
      <c r="AS28" s="133"/>
    </row>
    <row r="29" spans="1:45" ht="17.25" customHeight="1">
      <c r="A29" s="341" t="s">
        <v>305</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28"/>
      <c r="AN29" s="344"/>
      <c r="AO29" s="345"/>
      <c r="AP29" s="345"/>
      <c r="AQ29" s="333"/>
      <c r="AR29" s="346"/>
      <c r="AS29" s="133"/>
    </row>
    <row r="30" spans="1:45" ht="17.25" customHeight="1">
      <c r="A30" s="347" t="s">
        <v>304</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28"/>
      <c r="AS30" s="133"/>
    </row>
    <row r="31" spans="1:45" ht="17.25" customHeight="1">
      <c r="A31" s="347" t="s">
        <v>303</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28"/>
      <c r="AN31" s="128"/>
      <c r="AO31" s="154"/>
      <c r="AP31" s="154"/>
      <c r="AQ31" s="154"/>
      <c r="AR31" s="154"/>
      <c r="AS31" s="133"/>
    </row>
    <row r="32" spans="1:45" ht="17.25" customHeight="1">
      <c r="A32" s="347" t="s">
        <v>278</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28"/>
      <c r="AN32" s="128"/>
      <c r="AO32" s="128"/>
      <c r="AP32" s="128"/>
      <c r="AQ32" s="128"/>
      <c r="AR32" s="128"/>
      <c r="AS32" s="133"/>
    </row>
    <row r="33" spans="1:45" ht="17.25" customHeight="1">
      <c r="A33" s="347" t="s">
        <v>302</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28"/>
      <c r="AN33" s="128"/>
      <c r="AO33" s="128"/>
      <c r="AP33" s="128"/>
      <c r="AQ33" s="128"/>
      <c r="AR33" s="128"/>
      <c r="AS33" s="133"/>
    </row>
    <row r="34" spans="1:45" ht="17.25" customHeight="1">
      <c r="A34" s="347" t="s">
        <v>301</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28"/>
      <c r="AN34" s="128"/>
      <c r="AO34" s="128"/>
      <c r="AP34" s="128"/>
      <c r="AQ34" s="128"/>
      <c r="AR34" s="128"/>
      <c r="AS34" s="133"/>
    </row>
    <row r="35" spans="1:45" ht="17.25" customHeight="1">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28"/>
      <c r="AN35" s="128"/>
      <c r="AO35" s="128"/>
      <c r="AP35" s="128"/>
      <c r="AQ35" s="128"/>
      <c r="AR35" s="128"/>
      <c r="AS35" s="133"/>
    </row>
    <row r="36" spans="1:45" ht="17.25" customHeight="1" thickBot="1">
      <c r="A36" s="358" t="s">
        <v>269</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28"/>
      <c r="AN36" s="128"/>
      <c r="AO36" s="128"/>
      <c r="AP36" s="128"/>
      <c r="AQ36" s="128"/>
      <c r="AR36" s="128"/>
      <c r="AS36" s="133"/>
    </row>
    <row r="37" spans="1:45" ht="17.25" customHeight="1">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28"/>
      <c r="AN37" s="128"/>
      <c r="AO37" s="128"/>
      <c r="AP37" s="128"/>
      <c r="AQ37" s="128"/>
      <c r="AR37" s="128"/>
      <c r="AS37" s="133"/>
    </row>
    <row r="38" spans="1:45" ht="17.25" customHeight="1">
      <c r="A38" s="347" t="s">
        <v>300</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28"/>
      <c r="AN38" s="128"/>
      <c r="AO38" s="128"/>
      <c r="AP38" s="128"/>
      <c r="AQ38" s="128"/>
      <c r="AR38" s="128"/>
      <c r="AS38" s="133"/>
    </row>
    <row r="39" spans="1:45" ht="17.25" customHeight="1" thickBot="1">
      <c r="A39" s="358" t="s">
        <v>299</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28"/>
      <c r="AN39" s="128"/>
      <c r="AO39" s="128"/>
      <c r="AP39" s="128"/>
      <c r="AQ39" s="128"/>
      <c r="AR39" s="128"/>
      <c r="AS39" s="133"/>
    </row>
    <row r="40" spans="1:45" ht="17.25" customHeight="1">
      <c r="A40" s="337" t="s">
        <v>298</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28"/>
      <c r="AN40" s="128"/>
      <c r="AO40" s="128"/>
      <c r="AP40" s="128"/>
      <c r="AQ40" s="128"/>
      <c r="AR40" s="128"/>
      <c r="AS40" s="133"/>
    </row>
    <row r="41" spans="1:45" ht="17.25" customHeight="1">
      <c r="A41" s="347" t="s">
        <v>297</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28"/>
      <c r="AN41" s="128"/>
      <c r="AO41" s="128"/>
      <c r="AP41" s="128"/>
      <c r="AQ41" s="128"/>
      <c r="AR41" s="128"/>
      <c r="AS41" s="133"/>
    </row>
    <row r="42" spans="1:45" ht="17.25" customHeight="1">
      <c r="A42" s="347" t="s">
        <v>296</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28"/>
      <c r="AN42" s="128"/>
      <c r="AO42" s="128"/>
      <c r="AP42" s="128"/>
      <c r="AQ42" s="128"/>
      <c r="AR42" s="128"/>
      <c r="AS42" s="133"/>
    </row>
    <row r="43" spans="1:45" ht="17.25" customHeight="1">
      <c r="A43" s="347" t="s">
        <v>295</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28"/>
      <c r="AN43" s="128"/>
      <c r="AO43" s="128"/>
      <c r="AP43" s="128"/>
      <c r="AQ43" s="128"/>
      <c r="AR43" s="128"/>
      <c r="AS43" s="133"/>
    </row>
    <row r="44" spans="1:45" ht="17.25" customHeight="1">
      <c r="A44" s="347" t="s">
        <v>294</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28"/>
      <c r="AN44" s="128"/>
      <c r="AO44" s="128"/>
      <c r="AP44" s="128"/>
      <c r="AQ44" s="128"/>
      <c r="AR44" s="128"/>
      <c r="AS44" s="133"/>
    </row>
    <row r="45" spans="1:45" ht="17.25" customHeight="1">
      <c r="A45" s="347" t="s">
        <v>293</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28"/>
      <c r="AN45" s="128"/>
      <c r="AO45" s="128"/>
      <c r="AP45" s="128"/>
      <c r="AQ45" s="128"/>
      <c r="AR45" s="128"/>
      <c r="AS45" s="133"/>
    </row>
    <row r="46" spans="1:45" ht="17.25" customHeight="1" thickBot="1">
      <c r="A46" s="360" t="s">
        <v>292</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28"/>
      <c r="AN46" s="128"/>
      <c r="AO46" s="128"/>
      <c r="AP46" s="128"/>
      <c r="AQ46" s="128"/>
      <c r="AR46" s="128"/>
      <c r="AS46" s="133"/>
    </row>
    <row r="47" spans="1:45" ht="24" customHeight="1">
      <c r="A47" s="363" t="s">
        <v>291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v>2024</v>
      </c>
      <c r="AL47" s="339"/>
      <c r="AM47" s="366">
        <v>2025</v>
      </c>
      <c r="AN47" s="366"/>
      <c r="AO47" s="141">
        <v>2026</v>
      </c>
      <c r="AP47" s="141">
        <v>2027</v>
      </c>
      <c r="AQ47" s="133"/>
    </row>
    <row r="48" spans="1:45" ht="12" customHeight="1">
      <c r="A48" s="347" t="s">
        <v>290</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45"/>
      <c r="AP48" s="145"/>
      <c r="AQ48" s="133"/>
    </row>
    <row r="49" spans="1:43" ht="12" customHeight="1">
      <c r="A49" s="347" t="s">
        <v>289</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45"/>
      <c r="AP49" s="145"/>
      <c r="AQ49" s="133"/>
    </row>
    <row r="50" spans="1:43" ht="12" customHeight="1" thickBot="1">
      <c r="A50" s="358" t="s">
        <v>288</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48"/>
      <c r="AP50" s="148"/>
      <c r="AQ50" s="133"/>
    </row>
    <row r="51" spans="1:43" ht="6.75" customHeight="1" thickBot="1">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c r="A52" s="367" t="s">
        <v>287</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39">
        <v>2024</v>
      </c>
      <c r="AL52" s="339"/>
      <c r="AM52" s="366">
        <v>2025</v>
      </c>
      <c r="AN52" s="366"/>
      <c r="AO52" s="273">
        <v>2026</v>
      </c>
      <c r="AP52" s="273">
        <v>2027</v>
      </c>
      <c r="AQ52" s="133"/>
    </row>
    <row r="53" spans="1:43" ht="11.25" customHeight="1">
      <c r="A53" s="369" t="s">
        <v>286</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49"/>
      <c r="AP53" s="149"/>
      <c r="AQ53" s="133"/>
    </row>
    <row r="54" spans="1:43" ht="12" customHeight="1">
      <c r="A54" s="347" t="s">
        <v>285</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45"/>
      <c r="AP54" s="145"/>
      <c r="AQ54" s="133"/>
    </row>
    <row r="55" spans="1:43" ht="12" customHeight="1">
      <c r="A55" s="347" t="s">
        <v>284</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45"/>
      <c r="AP55" s="145"/>
      <c r="AQ55" s="133"/>
    </row>
    <row r="56" spans="1:43" ht="12" customHeight="1" thickBot="1">
      <c r="A56" s="358" t="s">
        <v>283</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48"/>
      <c r="AP56" s="148"/>
      <c r="AQ56" s="133"/>
    </row>
    <row r="57" spans="1:43" ht="6" customHeight="1" thickBot="1">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c r="A58" s="367" t="s">
        <v>282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39">
        <v>2024</v>
      </c>
      <c r="AL58" s="339"/>
      <c r="AM58" s="366">
        <v>2025</v>
      </c>
      <c r="AN58" s="366"/>
      <c r="AO58" s="273">
        <v>2026</v>
      </c>
      <c r="AP58" s="273">
        <v>2027</v>
      </c>
      <c r="AQ58" s="133"/>
    </row>
    <row r="59" spans="1:43" ht="12.75" customHeight="1">
      <c r="A59" s="371" t="s">
        <v>281</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47"/>
      <c r="AP59" s="147"/>
      <c r="AQ59" s="139"/>
    </row>
    <row r="60" spans="1:43" ht="12" customHeight="1">
      <c r="A60" s="347" t="s">
        <v>280</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45"/>
      <c r="AP60" s="145"/>
      <c r="AQ60" s="133"/>
    </row>
    <row r="61" spans="1:43" ht="12" customHeight="1">
      <c r="A61" s="347" t="s">
        <v>279</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45"/>
      <c r="AP61" s="145"/>
      <c r="AQ61" s="133"/>
    </row>
    <row r="62" spans="1:43" ht="12" customHeight="1">
      <c r="A62" s="347" t="s">
        <v>278</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45"/>
      <c r="AP62" s="145"/>
      <c r="AQ62" s="133"/>
    </row>
    <row r="63" spans="1:43" ht="9.75" customHeight="1">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45"/>
      <c r="AP63" s="145"/>
      <c r="AQ63" s="133"/>
    </row>
    <row r="64" spans="1:43" ht="9.75" customHeight="1">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45"/>
      <c r="AP64" s="145"/>
      <c r="AQ64" s="133"/>
    </row>
    <row r="65" spans="1:43" ht="12" customHeight="1">
      <c r="A65" s="347" t="s">
        <v>277</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45"/>
      <c r="AP65" s="145"/>
      <c r="AQ65" s="133"/>
    </row>
    <row r="66" spans="1:43" ht="27.75" customHeight="1">
      <c r="A66" s="374" t="s">
        <v>276</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46"/>
      <c r="AP66" s="146"/>
      <c r="AQ66" s="139"/>
    </row>
    <row r="67" spans="1:43" ht="11.25" customHeight="1">
      <c r="A67" s="347" t="s">
        <v>271</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45"/>
      <c r="AP67" s="145"/>
      <c r="AQ67" s="133"/>
    </row>
    <row r="68" spans="1:43" ht="25.5" customHeight="1">
      <c r="A68" s="374" t="s">
        <v>272</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46"/>
      <c r="AP68" s="146"/>
      <c r="AQ68" s="139"/>
    </row>
    <row r="69" spans="1:43" ht="12" customHeight="1">
      <c r="A69" s="347" t="s">
        <v>270</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45"/>
      <c r="AP69" s="145"/>
      <c r="AQ69" s="133"/>
    </row>
    <row r="70" spans="1:43" ht="12.75" customHeight="1">
      <c r="A70" s="378" t="s">
        <v>275</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46"/>
      <c r="AP70" s="146"/>
      <c r="AQ70" s="139"/>
    </row>
    <row r="71" spans="1:43" ht="12" customHeight="1">
      <c r="A71" s="347" t="s">
        <v>269</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45"/>
      <c r="AP71" s="145"/>
      <c r="AQ71" s="133"/>
    </row>
    <row r="72" spans="1:43" ht="12.75" customHeight="1" thickBot="1">
      <c r="A72" s="380" t="s">
        <v>274</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44"/>
      <c r="AP72" s="144"/>
      <c r="AQ72" s="139"/>
    </row>
    <row r="73" spans="1:43" ht="7.5" customHeight="1" thickBot="1">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c r="A74" s="367" t="s">
        <v>273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39">
        <v>2024</v>
      </c>
      <c r="AL74" s="339"/>
      <c r="AM74" s="366">
        <v>2025</v>
      </c>
      <c r="AN74" s="366"/>
      <c r="AO74" s="273">
        <v>2026</v>
      </c>
      <c r="AP74" s="273">
        <v>2027</v>
      </c>
      <c r="AQ74" s="133"/>
    </row>
    <row r="75" spans="1:43" ht="25.5" customHeight="1">
      <c r="A75" s="374" t="s">
        <v>272</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37"/>
      <c r="AP75" s="137"/>
      <c r="AQ75" s="139"/>
    </row>
    <row r="76" spans="1:43" ht="12" customHeight="1">
      <c r="A76" s="347" t="s">
        <v>271</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40"/>
      <c r="AP76" s="140"/>
      <c r="AQ76" s="133"/>
    </row>
    <row r="77" spans="1:43" ht="12" customHeight="1">
      <c r="A77" s="347" t="s">
        <v>270</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40"/>
      <c r="AP77" s="140"/>
      <c r="AQ77" s="133"/>
    </row>
    <row r="78" spans="1:43" ht="12" customHeight="1">
      <c r="A78" s="347" t="s">
        <v>269</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40"/>
      <c r="AP78" s="140"/>
      <c r="AQ78" s="133"/>
    </row>
    <row r="79" spans="1:43" ht="12" customHeight="1">
      <c r="A79" s="347" t="s">
        <v>268</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40"/>
      <c r="AP79" s="140"/>
      <c r="AQ79" s="133"/>
    </row>
    <row r="80" spans="1:43" ht="12" customHeight="1">
      <c r="A80" s="347" t="s">
        <v>267</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40"/>
      <c r="AP80" s="140"/>
      <c r="AQ80" s="133"/>
    </row>
    <row r="81" spans="1:45" ht="12.75" customHeight="1">
      <c r="A81" s="347" t="s">
        <v>266</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40"/>
      <c r="AP81" s="140"/>
      <c r="AQ81" s="133"/>
    </row>
    <row r="82" spans="1:45" ht="12.75" customHeight="1">
      <c r="A82" s="347" t="s">
        <v>265</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40"/>
      <c r="AP82" s="140"/>
      <c r="AQ82" s="133"/>
    </row>
    <row r="83" spans="1:45" ht="12" customHeight="1">
      <c r="A83" s="378" t="s">
        <v>264</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37"/>
      <c r="AP83" s="137"/>
      <c r="AQ83" s="139"/>
    </row>
    <row r="84" spans="1:45" ht="12" customHeight="1">
      <c r="A84" s="378" t="s">
        <v>263</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37"/>
      <c r="AP84" s="137"/>
      <c r="AQ84" s="139"/>
    </row>
    <row r="85" spans="1:45" ht="12" customHeight="1">
      <c r="A85" s="347" t="s">
        <v>262</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40"/>
      <c r="AP85" s="140"/>
      <c r="AQ85" s="127"/>
    </row>
    <row r="86" spans="1:45" ht="27.75" customHeight="1">
      <c r="A86" s="374" t="s">
        <v>261</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37"/>
      <c r="AP86" s="137"/>
      <c r="AQ86" s="139"/>
    </row>
    <row r="87" spans="1:45">
      <c r="A87" s="374" t="s">
        <v>260</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37"/>
      <c r="AP87" s="137"/>
      <c r="AQ87" s="139"/>
    </row>
    <row r="88" spans="1:45" ht="14.25" customHeight="1">
      <c r="A88" s="390" t="s">
        <v>259</v>
      </c>
      <c r="B88" s="391"/>
      <c r="C88" s="391"/>
      <c r="D88" s="392"/>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93"/>
      <c r="AL88" s="394"/>
      <c r="AM88" s="395"/>
      <c r="AN88" s="396"/>
      <c r="AO88" s="137"/>
      <c r="AP88" s="137"/>
      <c r="AQ88" s="139"/>
    </row>
    <row r="89" spans="1:45">
      <c r="A89" s="390" t="s">
        <v>258</v>
      </c>
      <c r="B89" s="391"/>
      <c r="C89" s="391"/>
      <c r="D89" s="392"/>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93"/>
      <c r="AL89" s="394"/>
      <c r="AM89" s="395"/>
      <c r="AN89" s="396"/>
      <c r="AO89" s="137"/>
      <c r="AP89" s="137"/>
      <c r="AQ89" s="127"/>
    </row>
    <row r="90" spans="1:45" ht="12" customHeight="1" thickBot="1">
      <c r="A90" s="136" t="s">
        <v>257</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86"/>
      <c r="AL90" s="387"/>
      <c r="AM90" s="388"/>
      <c r="AN90" s="389"/>
      <c r="AO90" s="134"/>
      <c r="AP90" s="134"/>
      <c r="AQ90" s="133"/>
    </row>
    <row r="91" spans="1:45" ht="3" customHeight="1">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c r="A92" s="128" t="s">
        <v>256</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c r="A93" s="132" t="s">
        <v>255</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c r="A94" s="132" t="s">
        <v>254</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c r="A95" s="132" t="s">
        <v>253</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c r="A96" s="128" t="s">
        <v>252</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sheetPr>
    <tabColor rgb="FF00B0F0"/>
    <pageSetUpPr fitToPage="1"/>
  </sheetPr>
  <dimension ref="A1:AR54"/>
  <sheetViews>
    <sheetView view="pageBreakPreview" topLeftCell="A49" zoomScale="80" zoomScaleSheetLayoutView="80" workbookViewId="0">
      <selection activeCell="H53" sqref="H53"/>
    </sheetView>
  </sheetViews>
  <sheetFormatPr defaultRowHeight="15.75"/>
  <cols>
    <col min="1" max="1" width="9.140625" style="63"/>
    <col min="2" max="2" width="37.7109375" style="63" customWidth="1"/>
    <col min="3" max="3" width="11.140625" style="63" customWidth="1"/>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c r="L1" s="36" t="s">
        <v>67</v>
      </c>
    </row>
    <row r="2" spans="1:44" ht="18.75">
      <c r="L2" s="14" t="s">
        <v>9</v>
      </c>
    </row>
    <row r="3" spans="1:44" ht="18.75">
      <c r="L3" s="14" t="s">
        <v>499</v>
      </c>
    </row>
    <row r="4" spans="1:44" ht="18.75">
      <c r="K4" s="14"/>
    </row>
    <row r="5" spans="1:44">
      <c r="A5" s="282" t="str">
        <f>'1. паспорт местоположение'!A5:C5</f>
        <v>Год раскрытия информации: 2025 год</v>
      </c>
      <c r="B5" s="282"/>
      <c r="C5" s="282"/>
      <c r="D5" s="282"/>
      <c r="E5" s="282"/>
      <c r="F5" s="282"/>
      <c r="G5" s="282"/>
      <c r="H5" s="282"/>
      <c r="I5" s="282"/>
      <c r="J5" s="282"/>
      <c r="K5" s="282"/>
      <c r="L5" s="282"/>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c r="K6" s="14"/>
    </row>
    <row r="7" spans="1:44" ht="18.75">
      <c r="A7" s="286" t="s">
        <v>8</v>
      </c>
      <c r="B7" s="286"/>
      <c r="C7" s="286"/>
      <c r="D7" s="286"/>
      <c r="E7" s="286"/>
      <c r="F7" s="286"/>
      <c r="G7" s="286"/>
      <c r="H7" s="286"/>
      <c r="I7" s="286"/>
      <c r="J7" s="286"/>
      <c r="K7" s="286"/>
      <c r="L7" s="286"/>
    </row>
    <row r="8" spans="1:44" ht="18.75">
      <c r="A8" s="286"/>
      <c r="B8" s="286"/>
      <c r="C8" s="286"/>
      <c r="D8" s="286"/>
      <c r="E8" s="286"/>
      <c r="F8" s="286"/>
      <c r="G8" s="286"/>
      <c r="H8" s="286"/>
      <c r="I8" s="286"/>
      <c r="J8" s="286"/>
      <c r="K8" s="286"/>
      <c r="L8" s="286"/>
    </row>
    <row r="9" spans="1:44" ht="18.75">
      <c r="A9" s="285" t="str">
        <f>'5. анализ эконом эфф'!A9:AR9</f>
        <v>ГУП СК "Ставэлектросеть"</v>
      </c>
      <c r="B9" s="285"/>
      <c r="C9" s="285"/>
      <c r="D9" s="285"/>
      <c r="E9" s="285"/>
      <c r="F9" s="285"/>
      <c r="G9" s="285"/>
      <c r="H9" s="285"/>
      <c r="I9" s="285"/>
      <c r="J9" s="285"/>
      <c r="K9" s="285"/>
      <c r="L9" s="285"/>
    </row>
    <row r="10" spans="1:44">
      <c r="A10" s="283" t="s">
        <v>7</v>
      </c>
      <c r="B10" s="283"/>
      <c r="C10" s="283"/>
      <c r="D10" s="283"/>
      <c r="E10" s="283"/>
      <c r="F10" s="283"/>
      <c r="G10" s="283"/>
      <c r="H10" s="283"/>
      <c r="I10" s="283"/>
      <c r="J10" s="283"/>
      <c r="K10" s="283"/>
      <c r="L10" s="283"/>
    </row>
    <row r="11" spans="1:44" ht="18.75">
      <c r="A11" s="286"/>
      <c r="B11" s="286"/>
      <c r="C11" s="286"/>
      <c r="D11" s="286"/>
      <c r="E11" s="286"/>
      <c r="F11" s="286"/>
      <c r="G11" s="286"/>
      <c r="H11" s="286"/>
      <c r="I11" s="286"/>
      <c r="J11" s="286"/>
      <c r="K11" s="286"/>
      <c r="L11" s="286"/>
    </row>
    <row r="12" spans="1:44" ht="18.75">
      <c r="A12" s="285" t="str">
        <f>'5. анализ эконом эфф'!A12:AR12</f>
        <v>О_CTP_0000440</v>
      </c>
      <c r="B12" s="285"/>
      <c r="C12" s="285"/>
      <c r="D12" s="285"/>
      <c r="E12" s="285"/>
      <c r="F12" s="285"/>
      <c r="G12" s="285"/>
      <c r="H12" s="285"/>
      <c r="I12" s="285"/>
      <c r="J12" s="285"/>
      <c r="K12" s="285"/>
      <c r="L12" s="285"/>
    </row>
    <row r="13" spans="1:44">
      <c r="A13" s="283" t="s">
        <v>6</v>
      </c>
      <c r="B13" s="283"/>
      <c r="C13" s="283"/>
      <c r="D13" s="283"/>
      <c r="E13" s="283"/>
      <c r="F13" s="283"/>
      <c r="G13" s="283"/>
      <c r="H13" s="283"/>
      <c r="I13" s="283"/>
      <c r="J13" s="283"/>
      <c r="K13" s="283"/>
      <c r="L13" s="283"/>
    </row>
    <row r="14" spans="1:44" ht="18.75">
      <c r="A14" s="292"/>
      <c r="B14" s="292"/>
      <c r="C14" s="292"/>
      <c r="D14" s="292"/>
      <c r="E14" s="292"/>
      <c r="F14" s="292"/>
      <c r="G14" s="292"/>
      <c r="H14" s="292"/>
      <c r="I14" s="292"/>
      <c r="J14" s="292"/>
      <c r="K14" s="292"/>
      <c r="L14" s="292"/>
    </row>
    <row r="15" spans="1:44" ht="32.25" customHeight="1">
      <c r="A15" s="284" t="str">
        <f>'5. анализ эконом эфф'!A15:AR15</f>
        <v>Строительство ТП-93 Ф-806 по ТУ№34/2024/ИП/ДИВ от 22.11.2024г. заявитель ООО «Т2 Мобайл»</v>
      </c>
      <c r="B15" s="285"/>
      <c r="C15" s="285"/>
      <c r="D15" s="285"/>
      <c r="E15" s="285"/>
      <c r="F15" s="285"/>
      <c r="G15" s="285"/>
      <c r="H15" s="285"/>
      <c r="I15" s="285"/>
      <c r="J15" s="285"/>
      <c r="K15" s="285"/>
      <c r="L15" s="285"/>
    </row>
    <row r="16" spans="1:44">
      <c r="A16" s="283" t="s">
        <v>5</v>
      </c>
      <c r="B16" s="283"/>
      <c r="C16" s="283"/>
      <c r="D16" s="283"/>
      <c r="E16" s="283"/>
      <c r="F16" s="283"/>
      <c r="G16" s="283"/>
      <c r="H16" s="283"/>
      <c r="I16" s="283"/>
      <c r="J16" s="283"/>
      <c r="K16" s="283"/>
      <c r="L16" s="283"/>
    </row>
    <row r="17" spans="1:12" ht="15.75" customHeight="1">
      <c r="L17" s="101"/>
    </row>
    <row r="18" spans="1:12">
      <c r="K18" s="100"/>
    </row>
    <row r="19" spans="1:12" ht="15.75" customHeight="1">
      <c r="A19" s="397" t="s">
        <v>449</v>
      </c>
      <c r="B19" s="397"/>
      <c r="C19" s="397"/>
      <c r="D19" s="397"/>
      <c r="E19" s="397"/>
      <c r="F19" s="397"/>
      <c r="G19" s="397"/>
      <c r="H19" s="397"/>
      <c r="I19" s="397"/>
      <c r="J19" s="397"/>
      <c r="K19" s="397"/>
      <c r="L19" s="397"/>
    </row>
    <row r="20" spans="1:12">
      <c r="A20" s="67"/>
      <c r="B20" s="67"/>
      <c r="C20" s="99"/>
      <c r="D20" s="99"/>
      <c r="E20" s="99"/>
      <c r="F20" s="99"/>
      <c r="G20" s="99"/>
      <c r="H20" s="99"/>
      <c r="I20" s="99"/>
      <c r="J20" s="99"/>
      <c r="K20" s="99"/>
      <c r="L20" s="99"/>
    </row>
    <row r="21" spans="1:12" ht="28.5" customHeight="1">
      <c r="A21" s="398" t="s">
        <v>222</v>
      </c>
      <c r="B21" s="398" t="s">
        <v>221</v>
      </c>
      <c r="C21" s="404" t="s">
        <v>381</v>
      </c>
      <c r="D21" s="404"/>
      <c r="E21" s="404"/>
      <c r="F21" s="404"/>
      <c r="G21" s="404"/>
      <c r="H21" s="404"/>
      <c r="I21" s="399" t="s">
        <v>220</v>
      </c>
      <c r="J21" s="401" t="s">
        <v>383</v>
      </c>
      <c r="K21" s="398" t="s">
        <v>219</v>
      </c>
      <c r="L21" s="400" t="s">
        <v>382</v>
      </c>
    </row>
    <row r="22" spans="1:12" ht="58.5" customHeight="1">
      <c r="A22" s="398"/>
      <c r="B22" s="398"/>
      <c r="C22" s="405" t="s">
        <v>3</v>
      </c>
      <c r="D22" s="405"/>
      <c r="E22" s="184"/>
      <c r="F22" s="185"/>
      <c r="G22" s="406" t="s">
        <v>2</v>
      </c>
      <c r="H22" s="407"/>
      <c r="I22" s="399"/>
      <c r="J22" s="402"/>
      <c r="K22" s="398"/>
      <c r="L22" s="400"/>
    </row>
    <row r="23" spans="1:12" ht="47.25">
      <c r="A23" s="398"/>
      <c r="B23" s="398"/>
      <c r="C23" s="98" t="s">
        <v>218</v>
      </c>
      <c r="D23" s="98" t="s">
        <v>217</v>
      </c>
      <c r="E23" s="98" t="s">
        <v>218</v>
      </c>
      <c r="F23" s="98" t="s">
        <v>217</v>
      </c>
      <c r="G23" s="98" t="s">
        <v>218</v>
      </c>
      <c r="H23" s="98" t="s">
        <v>217</v>
      </c>
      <c r="I23" s="399"/>
      <c r="J23" s="403"/>
      <c r="K23" s="398"/>
      <c r="L23" s="400"/>
    </row>
    <row r="24" spans="1:12">
      <c r="A24" s="76">
        <v>1</v>
      </c>
      <c r="B24" s="76">
        <v>2</v>
      </c>
      <c r="C24" s="98">
        <v>3</v>
      </c>
      <c r="D24" s="98">
        <v>4</v>
      </c>
      <c r="E24" s="98">
        <v>5</v>
      </c>
      <c r="F24" s="98">
        <v>6</v>
      </c>
      <c r="G24" s="98">
        <v>7</v>
      </c>
      <c r="H24" s="98">
        <v>8</v>
      </c>
      <c r="I24" s="98">
        <v>9</v>
      </c>
      <c r="J24" s="98">
        <v>10</v>
      </c>
      <c r="K24" s="98">
        <v>11</v>
      </c>
      <c r="L24" s="98">
        <v>12</v>
      </c>
    </row>
    <row r="25" spans="1:12">
      <c r="A25" s="93">
        <v>1</v>
      </c>
      <c r="B25" s="94" t="s">
        <v>216</v>
      </c>
      <c r="C25" s="94"/>
      <c r="D25" s="96"/>
      <c r="E25" s="96"/>
      <c r="F25" s="96"/>
      <c r="G25" s="96"/>
      <c r="H25" s="96"/>
      <c r="I25" s="96"/>
      <c r="J25" s="96"/>
      <c r="K25" s="91"/>
      <c r="L25" s="110"/>
    </row>
    <row r="26" spans="1:12" ht="47.25">
      <c r="A26" s="93" t="s">
        <v>215</v>
      </c>
      <c r="B26" s="97" t="s">
        <v>388</v>
      </c>
      <c r="C26" s="220" t="s">
        <v>487</v>
      </c>
      <c r="D26" s="220" t="s">
        <v>487</v>
      </c>
      <c r="E26" s="220" t="s">
        <v>487</v>
      </c>
      <c r="F26" s="220" t="s">
        <v>487</v>
      </c>
      <c r="G26" s="220" t="s">
        <v>487</v>
      </c>
      <c r="H26" s="220" t="s">
        <v>487</v>
      </c>
      <c r="I26" s="223"/>
      <c r="J26" s="224"/>
      <c r="K26" s="91"/>
      <c r="L26" s="91"/>
    </row>
    <row r="27" spans="1:12" s="70" customFormat="1" ht="47.25">
      <c r="A27" s="93" t="s">
        <v>214</v>
      </c>
      <c r="B27" s="97" t="s">
        <v>390</v>
      </c>
      <c r="C27" s="220" t="s">
        <v>487</v>
      </c>
      <c r="D27" s="220" t="s">
        <v>487</v>
      </c>
      <c r="E27" s="220" t="s">
        <v>487</v>
      </c>
      <c r="F27" s="220" t="s">
        <v>487</v>
      </c>
      <c r="G27" s="220" t="s">
        <v>487</v>
      </c>
      <c r="H27" s="220" t="s">
        <v>487</v>
      </c>
      <c r="I27" s="223"/>
      <c r="J27" s="224"/>
      <c r="K27" s="91"/>
      <c r="L27" s="91"/>
    </row>
    <row r="28" spans="1:12" s="70" customFormat="1" ht="63">
      <c r="A28" s="93" t="s">
        <v>389</v>
      </c>
      <c r="B28" s="97" t="s">
        <v>394</v>
      </c>
      <c r="C28" s="220" t="s">
        <v>488</v>
      </c>
      <c r="D28" s="220" t="s">
        <v>488</v>
      </c>
      <c r="E28" s="220" t="s">
        <v>488</v>
      </c>
      <c r="F28" s="220" t="s">
        <v>488</v>
      </c>
      <c r="G28" s="220" t="s">
        <v>488</v>
      </c>
      <c r="H28" s="220" t="s">
        <v>488</v>
      </c>
      <c r="I28" s="223"/>
      <c r="J28" s="224"/>
      <c r="K28" s="91"/>
      <c r="L28" s="91"/>
    </row>
    <row r="29" spans="1:12" s="70" customFormat="1" ht="47.25">
      <c r="A29" s="93" t="s">
        <v>213</v>
      </c>
      <c r="B29" s="97" t="s">
        <v>393</v>
      </c>
      <c r="C29" s="220" t="s">
        <v>488</v>
      </c>
      <c r="D29" s="220" t="s">
        <v>488</v>
      </c>
      <c r="E29" s="220" t="s">
        <v>488</v>
      </c>
      <c r="F29" s="220" t="s">
        <v>488</v>
      </c>
      <c r="G29" s="220" t="s">
        <v>488</v>
      </c>
      <c r="H29" s="220" t="s">
        <v>488</v>
      </c>
      <c r="I29" s="223"/>
      <c r="J29" s="224"/>
      <c r="K29" s="91"/>
      <c r="L29" s="91"/>
    </row>
    <row r="30" spans="1:12" s="70" customFormat="1" ht="47.25">
      <c r="A30" s="93" t="s">
        <v>212</v>
      </c>
      <c r="B30" s="97" t="s">
        <v>395</v>
      </c>
      <c r="C30" s="220" t="s">
        <v>488</v>
      </c>
      <c r="D30" s="220" t="s">
        <v>488</v>
      </c>
      <c r="E30" s="220" t="s">
        <v>488</v>
      </c>
      <c r="F30" s="220" t="s">
        <v>488</v>
      </c>
      <c r="G30" s="220" t="s">
        <v>488</v>
      </c>
      <c r="H30" s="220" t="s">
        <v>488</v>
      </c>
      <c r="I30" s="223"/>
      <c r="J30" s="224"/>
      <c r="K30" s="91"/>
      <c r="L30" s="91"/>
    </row>
    <row r="31" spans="1:12" s="70" customFormat="1" ht="31.5">
      <c r="A31" s="93" t="s">
        <v>211</v>
      </c>
      <c r="B31" s="92" t="s">
        <v>391</v>
      </c>
      <c r="C31" s="262"/>
      <c r="D31" s="262"/>
      <c r="E31" s="262"/>
      <c r="F31" s="262"/>
      <c r="G31" s="262"/>
      <c r="H31" s="262"/>
      <c r="I31" s="225">
        <v>1</v>
      </c>
      <c r="J31" s="225">
        <v>1</v>
      </c>
      <c r="K31" s="91"/>
      <c r="L31" s="91"/>
    </row>
    <row r="32" spans="1:12" s="70" customFormat="1" ht="31.5">
      <c r="A32" s="93" t="s">
        <v>209</v>
      </c>
      <c r="B32" s="92" t="s">
        <v>396</v>
      </c>
      <c r="C32" s="262"/>
      <c r="D32" s="262"/>
      <c r="E32" s="262"/>
      <c r="F32" s="262"/>
      <c r="G32" s="262"/>
      <c r="H32" s="262"/>
      <c r="I32" s="225">
        <v>1</v>
      </c>
      <c r="J32" s="225">
        <v>1</v>
      </c>
      <c r="K32" s="91"/>
      <c r="L32" s="91"/>
    </row>
    <row r="33" spans="1:12" s="70" customFormat="1" ht="47.25">
      <c r="A33" s="93" t="s">
        <v>407</v>
      </c>
      <c r="B33" s="92" t="s">
        <v>323</v>
      </c>
      <c r="C33" s="220" t="s">
        <v>488</v>
      </c>
      <c r="D33" s="220" t="s">
        <v>488</v>
      </c>
      <c r="E33" s="220" t="s">
        <v>488</v>
      </c>
      <c r="F33" s="220" t="s">
        <v>488</v>
      </c>
      <c r="G33" s="220" t="s">
        <v>488</v>
      </c>
      <c r="H33" s="220" t="s">
        <v>488</v>
      </c>
      <c r="I33" s="226"/>
      <c r="J33" s="224"/>
      <c r="K33" s="91"/>
      <c r="L33" s="91"/>
    </row>
    <row r="34" spans="1:12" s="70" customFormat="1" ht="63">
      <c r="A34" s="93" t="s">
        <v>408</v>
      </c>
      <c r="B34" s="92" t="s">
        <v>400</v>
      </c>
      <c r="C34" s="220" t="s">
        <v>488</v>
      </c>
      <c r="D34" s="220" t="s">
        <v>488</v>
      </c>
      <c r="E34" s="220" t="s">
        <v>488</v>
      </c>
      <c r="F34" s="220" t="s">
        <v>488</v>
      </c>
      <c r="G34" s="220" t="s">
        <v>488</v>
      </c>
      <c r="H34" s="220" t="s">
        <v>488</v>
      </c>
      <c r="I34" s="226"/>
      <c r="J34" s="224"/>
      <c r="K34" s="95"/>
      <c r="L34" s="91"/>
    </row>
    <row r="35" spans="1:12" s="70" customFormat="1" ht="31.5">
      <c r="A35" s="93" t="s">
        <v>409</v>
      </c>
      <c r="B35" s="92" t="s">
        <v>210</v>
      </c>
      <c r="C35" s="262"/>
      <c r="D35" s="262"/>
      <c r="E35" s="262"/>
      <c r="F35" s="262"/>
      <c r="G35" s="262"/>
      <c r="H35" s="262"/>
      <c r="I35" s="225">
        <v>1</v>
      </c>
      <c r="J35" s="225">
        <v>1</v>
      </c>
      <c r="K35" s="95"/>
      <c r="L35" s="91"/>
    </row>
    <row r="36" spans="1:12" ht="31.5">
      <c r="A36" s="93" t="s">
        <v>410</v>
      </c>
      <c r="B36" s="92" t="s">
        <v>392</v>
      </c>
      <c r="C36" s="220"/>
      <c r="D36" s="220"/>
      <c r="E36" s="220"/>
      <c r="F36" s="220"/>
      <c r="G36" s="220"/>
      <c r="H36" s="220"/>
      <c r="I36" s="223"/>
      <c r="J36" s="224"/>
      <c r="K36" s="91"/>
      <c r="L36" s="91"/>
    </row>
    <row r="37" spans="1:12" ht="94.5">
      <c r="A37" s="93" t="s">
        <v>411</v>
      </c>
      <c r="B37" s="92" t="s">
        <v>208</v>
      </c>
      <c r="C37" s="220" t="s">
        <v>489</v>
      </c>
      <c r="D37" s="220" t="s">
        <v>489</v>
      </c>
      <c r="E37" s="220" t="s">
        <v>489</v>
      </c>
      <c r="F37" s="220" t="s">
        <v>489</v>
      </c>
      <c r="G37" s="220" t="s">
        <v>489</v>
      </c>
      <c r="H37" s="220" t="s">
        <v>489</v>
      </c>
      <c r="I37" s="227"/>
      <c r="J37" s="224"/>
      <c r="K37" s="91"/>
      <c r="L37" s="91"/>
    </row>
    <row r="38" spans="1:12">
      <c r="A38" s="93" t="s">
        <v>412</v>
      </c>
      <c r="B38" s="94" t="s">
        <v>207</v>
      </c>
      <c r="C38" s="228"/>
      <c r="D38" s="228"/>
      <c r="E38" s="228"/>
      <c r="F38" s="228"/>
      <c r="G38" s="228"/>
      <c r="H38" s="228"/>
      <c r="I38" s="229"/>
      <c r="J38" s="228"/>
      <c r="K38" s="91"/>
      <c r="L38" s="91"/>
    </row>
    <row r="39" spans="1:12" ht="63">
      <c r="A39" s="93">
        <v>2</v>
      </c>
      <c r="B39" s="92" t="s">
        <v>397</v>
      </c>
      <c r="C39" s="262"/>
      <c r="D39" s="262"/>
      <c r="E39" s="262"/>
      <c r="F39" s="262"/>
      <c r="G39" s="262"/>
      <c r="H39" s="262"/>
      <c r="I39" s="225"/>
      <c r="J39" s="225"/>
      <c r="K39" s="91"/>
      <c r="L39" s="91"/>
    </row>
    <row r="40" spans="1:12" ht="63">
      <c r="A40" s="93" t="s">
        <v>206</v>
      </c>
      <c r="B40" s="92" t="s">
        <v>399</v>
      </c>
      <c r="C40" s="220" t="s">
        <v>490</v>
      </c>
      <c r="D40" s="220" t="s">
        <v>490</v>
      </c>
      <c r="E40" s="220" t="s">
        <v>490</v>
      </c>
      <c r="F40" s="220" t="s">
        <v>490</v>
      </c>
      <c r="G40" s="220" t="s">
        <v>490</v>
      </c>
      <c r="H40" s="220" t="s">
        <v>490</v>
      </c>
      <c r="I40" s="225">
        <v>1</v>
      </c>
      <c r="J40" s="225">
        <v>1</v>
      </c>
      <c r="K40" s="91"/>
      <c r="L40" s="91"/>
    </row>
    <row r="41" spans="1:12" ht="47.25">
      <c r="A41" s="93" t="s">
        <v>205</v>
      </c>
      <c r="B41" s="94" t="s">
        <v>478</v>
      </c>
      <c r="C41" s="220"/>
      <c r="D41" s="220"/>
      <c r="E41" s="220"/>
      <c r="F41" s="220"/>
      <c r="G41" s="220"/>
      <c r="H41" s="220"/>
      <c r="I41" s="230"/>
      <c r="J41" s="220"/>
      <c r="K41" s="91"/>
      <c r="L41" s="91"/>
    </row>
    <row r="42" spans="1:12" ht="63">
      <c r="A42" s="93">
        <v>3</v>
      </c>
      <c r="B42" s="92" t="s">
        <v>398</v>
      </c>
      <c r="C42" s="220" t="s">
        <v>490</v>
      </c>
      <c r="D42" s="220" t="s">
        <v>490</v>
      </c>
      <c r="E42" s="220" t="s">
        <v>490</v>
      </c>
      <c r="F42" s="220" t="s">
        <v>490</v>
      </c>
      <c r="G42" s="220" t="s">
        <v>490</v>
      </c>
      <c r="H42" s="220" t="s">
        <v>490</v>
      </c>
      <c r="I42" s="223"/>
      <c r="J42" s="224"/>
      <c r="K42" s="91"/>
      <c r="L42" s="91"/>
    </row>
    <row r="43" spans="1:12" ht="63">
      <c r="A43" s="93" t="s">
        <v>204</v>
      </c>
      <c r="B43" s="92" t="s">
        <v>202</v>
      </c>
      <c r="C43" s="220" t="s">
        <v>490</v>
      </c>
      <c r="D43" s="220" t="s">
        <v>490</v>
      </c>
      <c r="E43" s="220" t="s">
        <v>490</v>
      </c>
      <c r="F43" s="220" t="s">
        <v>490</v>
      </c>
      <c r="G43" s="220" t="s">
        <v>490</v>
      </c>
      <c r="H43" s="220" t="s">
        <v>490</v>
      </c>
      <c r="I43" s="225">
        <v>1</v>
      </c>
      <c r="J43" s="225">
        <v>1</v>
      </c>
      <c r="K43" s="91"/>
      <c r="L43" s="91"/>
    </row>
    <row r="44" spans="1:12" ht="63">
      <c r="A44" s="93" t="s">
        <v>203</v>
      </c>
      <c r="B44" s="92" t="s">
        <v>200</v>
      </c>
      <c r="C44" s="220" t="s">
        <v>490</v>
      </c>
      <c r="D44" s="220" t="s">
        <v>490</v>
      </c>
      <c r="E44" s="220" t="s">
        <v>490</v>
      </c>
      <c r="F44" s="220" t="s">
        <v>490</v>
      </c>
      <c r="G44" s="220" t="s">
        <v>490</v>
      </c>
      <c r="H44" s="220" t="s">
        <v>490</v>
      </c>
      <c r="I44" s="225">
        <v>1</v>
      </c>
      <c r="J44" s="225">
        <v>1</v>
      </c>
      <c r="K44" s="91"/>
      <c r="L44" s="91"/>
    </row>
    <row r="45" spans="1:12" ht="78.75">
      <c r="A45" s="93" t="s">
        <v>201</v>
      </c>
      <c r="B45" s="92" t="s">
        <v>403</v>
      </c>
      <c r="C45" s="220" t="s">
        <v>483</v>
      </c>
      <c r="D45" s="220" t="s">
        <v>483</v>
      </c>
      <c r="E45" s="220" t="s">
        <v>483</v>
      </c>
      <c r="F45" s="220" t="s">
        <v>483</v>
      </c>
      <c r="G45" s="220" t="s">
        <v>483</v>
      </c>
      <c r="H45" s="220" t="s">
        <v>483</v>
      </c>
      <c r="I45" s="225">
        <v>1</v>
      </c>
      <c r="J45" s="225">
        <v>1</v>
      </c>
      <c r="K45" s="91"/>
      <c r="L45" s="91"/>
    </row>
    <row r="46" spans="1:12" ht="157.5">
      <c r="A46" s="93" t="s">
        <v>199</v>
      </c>
      <c r="B46" s="92" t="s">
        <v>401</v>
      </c>
      <c r="C46" s="220" t="s">
        <v>483</v>
      </c>
      <c r="D46" s="220" t="s">
        <v>483</v>
      </c>
      <c r="E46" s="220" t="s">
        <v>483</v>
      </c>
      <c r="F46" s="220" t="s">
        <v>483</v>
      </c>
      <c r="G46" s="220" t="s">
        <v>483</v>
      </c>
      <c r="H46" s="220" t="s">
        <v>483</v>
      </c>
      <c r="I46" s="223"/>
      <c r="J46" s="224"/>
      <c r="K46" s="91"/>
      <c r="L46" s="91"/>
    </row>
    <row r="47" spans="1:12" ht="63">
      <c r="A47" s="93" t="s">
        <v>197</v>
      </c>
      <c r="B47" s="92" t="s">
        <v>198</v>
      </c>
      <c r="C47" s="220" t="s">
        <v>490</v>
      </c>
      <c r="D47" s="220" t="s">
        <v>490</v>
      </c>
      <c r="E47" s="220" t="s">
        <v>490</v>
      </c>
      <c r="F47" s="220" t="s">
        <v>490</v>
      </c>
      <c r="G47" s="220" t="s">
        <v>490</v>
      </c>
      <c r="H47" s="220" t="s">
        <v>490</v>
      </c>
      <c r="I47" s="225">
        <v>1</v>
      </c>
      <c r="J47" s="225">
        <v>1</v>
      </c>
      <c r="K47" s="91"/>
      <c r="L47" s="91"/>
    </row>
    <row r="48" spans="1:12" ht="31.5">
      <c r="A48" s="93" t="s">
        <v>413</v>
      </c>
      <c r="B48" s="94" t="s">
        <v>196</v>
      </c>
      <c r="C48" s="220"/>
      <c r="D48" s="220"/>
      <c r="E48" s="220"/>
      <c r="F48" s="220"/>
      <c r="G48" s="220"/>
      <c r="H48" s="220"/>
      <c r="I48" s="230"/>
      <c r="J48" s="231"/>
      <c r="K48" s="91"/>
      <c r="L48" s="91"/>
    </row>
    <row r="49" spans="1:12" ht="63">
      <c r="A49" s="93">
        <v>4</v>
      </c>
      <c r="B49" s="92" t="s">
        <v>194</v>
      </c>
      <c r="C49" s="220" t="s">
        <v>490</v>
      </c>
      <c r="D49" s="220" t="s">
        <v>490</v>
      </c>
      <c r="E49" s="220" t="s">
        <v>490</v>
      </c>
      <c r="F49" s="220" t="s">
        <v>490</v>
      </c>
      <c r="G49" s="220" t="s">
        <v>490</v>
      </c>
      <c r="H49" s="220" t="s">
        <v>490</v>
      </c>
      <c r="I49" s="225">
        <v>1</v>
      </c>
      <c r="J49" s="225">
        <v>1</v>
      </c>
      <c r="K49" s="91"/>
      <c r="L49" s="91"/>
    </row>
    <row r="50" spans="1:12" ht="78.75">
      <c r="A50" s="93" t="s">
        <v>195</v>
      </c>
      <c r="B50" s="92" t="s">
        <v>402</v>
      </c>
      <c r="C50" s="220" t="s">
        <v>488</v>
      </c>
      <c r="D50" s="220" t="s">
        <v>483</v>
      </c>
      <c r="E50" s="220" t="s">
        <v>483</v>
      </c>
      <c r="F50" s="220" t="s">
        <v>483</v>
      </c>
      <c r="G50" s="220" t="s">
        <v>483</v>
      </c>
      <c r="H50" s="220" t="s">
        <v>483</v>
      </c>
      <c r="I50" s="226"/>
      <c r="J50" s="224"/>
      <c r="K50" s="91"/>
      <c r="L50" s="91"/>
    </row>
    <row r="51" spans="1:12" ht="63">
      <c r="A51" s="93" t="s">
        <v>193</v>
      </c>
      <c r="B51" s="92" t="s">
        <v>404</v>
      </c>
      <c r="C51" s="220" t="s">
        <v>488</v>
      </c>
      <c r="D51" s="220" t="s">
        <v>483</v>
      </c>
      <c r="E51" s="220" t="s">
        <v>483</v>
      </c>
      <c r="F51" s="220" t="s">
        <v>483</v>
      </c>
      <c r="G51" s="220" t="s">
        <v>483</v>
      </c>
      <c r="H51" s="220" t="s">
        <v>483</v>
      </c>
      <c r="I51" s="226"/>
      <c r="J51" s="224"/>
      <c r="K51" s="91"/>
      <c r="L51" s="91"/>
    </row>
    <row r="52" spans="1:12" ht="63">
      <c r="A52" s="93" t="s">
        <v>191</v>
      </c>
      <c r="B52" s="92" t="s">
        <v>192</v>
      </c>
      <c r="C52" s="220" t="s">
        <v>488</v>
      </c>
      <c r="D52" s="220" t="s">
        <v>483</v>
      </c>
      <c r="E52" s="220" t="s">
        <v>483</v>
      </c>
      <c r="F52" s="220" t="s">
        <v>483</v>
      </c>
      <c r="G52" s="220" t="s">
        <v>483</v>
      </c>
      <c r="H52" s="220" t="s">
        <v>483</v>
      </c>
      <c r="I52" s="223"/>
      <c r="J52" s="224"/>
      <c r="K52" s="91"/>
      <c r="L52" s="91"/>
    </row>
    <row r="53" spans="1:12" ht="31.5">
      <c r="A53" s="93" t="s">
        <v>189</v>
      </c>
      <c r="B53" s="192" t="s">
        <v>405</v>
      </c>
      <c r="C53" s="262" t="s">
        <v>520</v>
      </c>
      <c r="D53" s="262" t="str">
        <f>C53</f>
        <v>31.04.2025</v>
      </c>
      <c r="E53" s="262">
        <v>45351</v>
      </c>
      <c r="F53" s="262">
        <v>45351</v>
      </c>
      <c r="G53" s="262" t="str">
        <f>C53</f>
        <v>31.04.2025</v>
      </c>
      <c r="H53" s="262">
        <v>45443</v>
      </c>
      <c r="I53" s="225">
        <v>1</v>
      </c>
      <c r="J53" s="225">
        <v>1</v>
      </c>
      <c r="K53" s="91"/>
      <c r="L53" s="91"/>
    </row>
    <row r="54" spans="1:12" ht="47.25">
      <c r="A54" s="93" t="s">
        <v>406</v>
      </c>
      <c r="B54" s="92" t="s">
        <v>190</v>
      </c>
      <c r="C54" s="220" t="s">
        <v>488</v>
      </c>
      <c r="D54" s="220" t="s">
        <v>483</v>
      </c>
      <c r="E54" s="220" t="s">
        <v>483</v>
      </c>
      <c r="F54" s="220" t="s">
        <v>483</v>
      </c>
      <c r="G54" s="220" t="s">
        <v>483</v>
      </c>
      <c r="H54" s="220" t="s">
        <v>483</v>
      </c>
      <c r="I54" s="223"/>
      <c r="J54" s="224"/>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sheetPr>
    <tabColor rgb="FF00B0F0"/>
    <pageSetUpPr fitToPage="1"/>
  </sheetPr>
  <dimension ref="A1:X92"/>
  <sheetViews>
    <sheetView view="pageBreakPreview" topLeftCell="A15" zoomScale="90" zoomScaleNormal="70" zoomScaleSheetLayoutView="90" workbookViewId="0">
      <selection activeCell="P21" sqref="P21:Q21"/>
    </sheetView>
  </sheetViews>
  <sheetFormatPr defaultRowHeight="15.7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c r="A1" s="63"/>
      <c r="B1" s="63"/>
      <c r="C1" s="63"/>
      <c r="D1" s="63"/>
      <c r="E1" s="63"/>
      <c r="F1" s="63"/>
      <c r="L1" s="63"/>
      <c r="M1" s="63"/>
      <c r="U1" s="36" t="s">
        <v>67</v>
      </c>
    </row>
    <row r="2" spans="1:21" ht="18.75">
      <c r="A2" s="63"/>
      <c r="B2" s="63"/>
      <c r="C2" s="63"/>
      <c r="D2" s="63"/>
      <c r="E2" s="63"/>
      <c r="F2" s="63"/>
      <c r="L2" s="63"/>
      <c r="M2" s="63"/>
      <c r="U2" s="14" t="s">
        <v>9</v>
      </c>
    </row>
    <row r="3" spans="1:21" ht="18.75">
      <c r="A3" s="63"/>
      <c r="B3" s="63"/>
      <c r="C3" s="63"/>
      <c r="D3" s="63"/>
      <c r="E3" s="63"/>
      <c r="F3" s="63"/>
      <c r="L3" s="63"/>
      <c r="M3" s="63"/>
      <c r="U3" s="14" t="s">
        <v>499</v>
      </c>
    </row>
    <row r="4" spans="1:21" ht="18.75" customHeight="1">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row>
    <row r="5" spans="1:21" ht="18.75">
      <c r="A5" s="63"/>
      <c r="B5" s="63"/>
      <c r="C5" s="63"/>
      <c r="D5" s="63"/>
      <c r="E5" s="63"/>
      <c r="F5" s="63"/>
      <c r="L5" s="63"/>
      <c r="M5" s="63"/>
      <c r="U5" s="14"/>
    </row>
    <row r="6" spans="1:21" ht="18.75">
      <c r="A6" s="286" t="s">
        <v>8</v>
      </c>
      <c r="B6" s="286"/>
      <c r="C6" s="286"/>
      <c r="D6" s="286"/>
      <c r="E6" s="286"/>
      <c r="F6" s="286"/>
      <c r="G6" s="286"/>
      <c r="H6" s="286"/>
      <c r="I6" s="286"/>
      <c r="J6" s="286"/>
      <c r="K6" s="286"/>
      <c r="L6" s="286"/>
      <c r="M6" s="286"/>
      <c r="N6" s="286"/>
      <c r="O6" s="286"/>
      <c r="P6" s="286"/>
      <c r="Q6" s="286"/>
      <c r="R6" s="286"/>
      <c r="S6" s="286"/>
      <c r="T6" s="286"/>
      <c r="U6" s="286"/>
    </row>
    <row r="7" spans="1:21" ht="18.75">
      <c r="A7" s="12"/>
      <c r="B7" s="12"/>
      <c r="C7" s="12"/>
      <c r="D7" s="12"/>
      <c r="E7" s="12"/>
      <c r="F7" s="12"/>
      <c r="G7" s="12"/>
      <c r="H7" s="12"/>
      <c r="I7" s="12"/>
      <c r="J7" s="89"/>
      <c r="K7" s="89"/>
      <c r="L7" s="89"/>
      <c r="M7" s="89"/>
      <c r="N7" s="89"/>
      <c r="O7" s="89"/>
      <c r="P7" s="89"/>
      <c r="Q7" s="89"/>
      <c r="R7" s="89"/>
      <c r="S7" s="89"/>
      <c r="T7" s="89"/>
      <c r="U7" s="89"/>
    </row>
    <row r="8" spans="1:21" ht="18.75">
      <c r="A8" s="285" t="str">
        <f>'6.1. Паспорт сетевой график'!A9:L9</f>
        <v>ГУП СК "Ставэлектросеть"</v>
      </c>
      <c r="B8" s="285"/>
      <c r="C8" s="285"/>
      <c r="D8" s="285"/>
      <c r="E8" s="285"/>
      <c r="F8" s="285"/>
      <c r="G8" s="285"/>
      <c r="H8" s="285"/>
      <c r="I8" s="285"/>
      <c r="J8" s="285"/>
      <c r="K8" s="285"/>
      <c r="L8" s="285"/>
      <c r="M8" s="285"/>
      <c r="N8" s="285"/>
      <c r="O8" s="285"/>
      <c r="P8" s="285"/>
      <c r="Q8" s="285"/>
      <c r="R8" s="285"/>
      <c r="S8" s="285"/>
      <c r="T8" s="285"/>
      <c r="U8" s="285"/>
    </row>
    <row r="9" spans="1:21" ht="18.75" customHeight="1">
      <c r="A9" s="283" t="s">
        <v>7</v>
      </c>
      <c r="B9" s="283"/>
      <c r="C9" s="283"/>
      <c r="D9" s="283"/>
      <c r="E9" s="283"/>
      <c r="F9" s="283"/>
      <c r="G9" s="283"/>
      <c r="H9" s="283"/>
      <c r="I9" s="283"/>
      <c r="J9" s="283"/>
      <c r="K9" s="283"/>
      <c r="L9" s="283"/>
      <c r="M9" s="283"/>
      <c r="N9" s="283"/>
      <c r="O9" s="283"/>
      <c r="P9" s="283"/>
      <c r="Q9" s="283"/>
      <c r="R9" s="283"/>
      <c r="S9" s="283"/>
      <c r="T9" s="283"/>
      <c r="U9" s="283"/>
    </row>
    <row r="10" spans="1:21" ht="18.75">
      <c r="A10" s="12"/>
      <c r="B10" s="12"/>
      <c r="C10" s="12"/>
      <c r="D10" s="12"/>
      <c r="E10" s="12"/>
      <c r="F10" s="12"/>
      <c r="G10" s="12"/>
      <c r="H10" s="12"/>
      <c r="I10" s="12"/>
      <c r="J10" s="89"/>
      <c r="K10" s="89"/>
      <c r="L10" s="89"/>
      <c r="M10" s="89"/>
      <c r="N10" s="89"/>
      <c r="O10" s="89"/>
      <c r="P10" s="89"/>
      <c r="Q10" s="89"/>
      <c r="R10" s="89"/>
      <c r="S10" s="89"/>
      <c r="T10" s="89"/>
      <c r="U10" s="89"/>
    </row>
    <row r="11" spans="1:21" ht="18.75">
      <c r="A11" s="285" t="str">
        <f>'6.1. Паспорт сетевой график'!A12:L12</f>
        <v>О_CTP_0000440</v>
      </c>
      <c r="B11" s="285"/>
      <c r="C11" s="285"/>
      <c r="D11" s="285"/>
      <c r="E11" s="285"/>
      <c r="F11" s="285"/>
      <c r="G11" s="285"/>
      <c r="H11" s="285"/>
      <c r="I11" s="285"/>
      <c r="J11" s="285"/>
      <c r="K11" s="285"/>
      <c r="L11" s="285"/>
      <c r="M11" s="285"/>
      <c r="N11" s="285"/>
      <c r="O11" s="285"/>
      <c r="P11" s="285"/>
      <c r="Q11" s="285"/>
      <c r="R11" s="285"/>
      <c r="S11" s="285"/>
      <c r="T11" s="285"/>
      <c r="U11" s="285"/>
    </row>
    <row r="12" spans="1:21">
      <c r="A12" s="283" t="s">
        <v>6</v>
      </c>
      <c r="B12" s="283"/>
      <c r="C12" s="283"/>
      <c r="D12" s="283"/>
      <c r="E12" s="283"/>
      <c r="F12" s="283"/>
      <c r="G12" s="283"/>
      <c r="H12" s="283"/>
      <c r="I12" s="283"/>
      <c r="J12" s="283"/>
      <c r="K12" s="283"/>
      <c r="L12" s="283"/>
      <c r="M12" s="283"/>
      <c r="N12" s="283"/>
      <c r="O12" s="283"/>
      <c r="P12" s="283"/>
      <c r="Q12" s="283"/>
      <c r="R12" s="283"/>
      <c r="S12" s="283"/>
      <c r="T12" s="283"/>
      <c r="U12" s="283"/>
    </row>
    <row r="13" spans="1:21" ht="16.5" customHeight="1">
      <c r="A13" s="10"/>
      <c r="B13" s="10"/>
      <c r="C13" s="10"/>
      <c r="D13" s="10"/>
      <c r="E13" s="10"/>
      <c r="F13" s="10"/>
      <c r="G13" s="10"/>
      <c r="H13" s="10"/>
      <c r="I13" s="10"/>
      <c r="J13" s="88"/>
      <c r="K13" s="88"/>
      <c r="L13" s="88"/>
      <c r="M13" s="88"/>
      <c r="N13" s="88"/>
      <c r="O13" s="88"/>
      <c r="P13" s="88"/>
      <c r="Q13" s="88"/>
      <c r="R13" s="88"/>
      <c r="S13" s="88"/>
      <c r="T13" s="88"/>
      <c r="U13" s="88"/>
    </row>
    <row r="14" spans="1:21" ht="28.5" customHeight="1">
      <c r="A14" s="284" t="str">
        <f>'6.1. Паспорт сетевой график'!A15:L15</f>
        <v>Строительство ТП-93 Ф-806 по ТУ№34/2024/ИП/ДИВ от 22.11.2024г. заявитель ООО «Т2 Мобайл»</v>
      </c>
      <c r="B14" s="285"/>
      <c r="C14" s="285"/>
      <c r="D14" s="285"/>
      <c r="E14" s="285"/>
      <c r="F14" s="285"/>
      <c r="G14" s="285"/>
      <c r="H14" s="285"/>
      <c r="I14" s="285"/>
      <c r="J14" s="285"/>
      <c r="K14" s="285"/>
      <c r="L14" s="285"/>
      <c r="M14" s="285"/>
      <c r="N14" s="285"/>
      <c r="O14" s="285"/>
      <c r="P14" s="285"/>
      <c r="Q14" s="285"/>
      <c r="R14" s="285"/>
      <c r="S14" s="285"/>
      <c r="T14" s="285"/>
      <c r="U14" s="285"/>
    </row>
    <row r="15" spans="1:21" ht="15.75" customHeight="1">
      <c r="A15" s="283" t="s">
        <v>5</v>
      </c>
      <c r="B15" s="283"/>
      <c r="C15" s="283"/>
      <c r="D15" s="283"/>
      <c r="E15" s="283"/>
      <c r="F15" s="283"/>
      <c r="G15" s="283"/>
      <c r="H15" s="283"/>
      <c r="I15" s="283"/>
      <c r="J15" s="283"/>
      <c r="K15" s="283"/>
      <c r="L15" s="283"/>
      <c r="M15" s="283"/>
      <c r="N15" s="283"/>
      <c r="O15" s="283"/>
      <c r="P15" s="283"/>
      <c r="Q15" s="283"/>
      <c r="R15" s="283"/>
      <c r="S15" s="283"/>
      <c r="T15" s="283"/>
      <c r="U15" s="283"/>
    </row>
    <row r="16" spans="1:21">
      <c r="A16" s="408"/>
      <c r="B16" s="408"/>
      <c r="C16" s="408"/>
      <c r="D16" s="408"/>
      <c r="E16" s="408"/>
      <c r="F16" s="408"/>
      <c r="G16" s="408"/>
      <c r="H16" s="408"/>
      <c r="I16" s="408"/>
      <c r="J16" s="408"/>
      <c r="K16" s="408"/>
      <c r="L16" s="408"/>
      <c r="M16" s="408"/>
      <c r="N16" s="408"/>
      <c r="O16" s="408"/>
      <c r="P16" s="408"/>
      <c r="Q16" s="408"/>
      <c r="R16" s="408"/>
      <c r="S16" s="408"/>
      <c r="T16" s="408"/>
      <c r="U16" s="408"/>
    </row>
    <row r="17" spans="1:24">
      <c r="A17" s="63"/>
      <c r="L17" s="63"/>
      <c r="M17" s="63"/>
      <c r="N17" s="63"/>
      <c r="O17" s="63"/>
      <c r="P17" s="63"/>
      <c r="Q17" s="63"/>
      <c r="R17" s="63"/>
      <c r="S17" s="63"/>
      <c r="T17" s="63"/>
    </row>
    <row r="18" spans="1:24">
      <c r="A18" s="412" t="s">
        <v>450</v>
      </c>
      <c r="B18" s="412"/>
      <c r="C18" s="412"/>
      <c r="D18" s="412"/>
      <c r="E18" s="412"/>
      <c r="F18" s="412"/>
      <c r="G18" s="412"/>
      <c r="H18" s="412"/>
      <c r="I18" s="412"/>
      <c r="J18" s="412"/>
      <c r="K18" s="412"/>
      <c r="L18" s="412"/>
      <c r="M18" s="412"/>
      <c r="N18" s="412"/>
      <c r="O18" s="412"/>
      <c r="P18" s="412"/>
      <c r="Q18" s="412"/>
      <c r="R18" s="412"/>
      <c r="S18" s="412"/>
      <c r="T18" s="412"/>
      <c r="U18" s="412"/>
    </row>
    <row r="19" spans="1:24">
      <c r="A19" s="63"/>
      <c r="B19" s="63"/>
      <c r="C19" s="63"/>
      <c r="D19" s="63"/>
      <c r="E19" s="63"/>
      <c r="F19" s="63"/>
      <c r="L19" s="63"/>
      <c r="M19" s="63"/>
      <c r="N19" s="63"/>
      <c r="O19" s="63"/>
      <c r="P19" s="63"/>
      <c r="Q19" s="63"/>
      <c r="R19" s="63"/>
      <c r="S19" s="63"/>
      <c r="T19" s="63"/>
    </row>
    <row r="20" spans="1:24" ht="33" customHeight="1">
      <c r="A20" s="409" t="s">
        <v>188</v>
      </c>
      <c r="B20" s="409" t="s">
        <v>187</v>
      </c>
      <c r="C20" s="398" t="s">
        <v>186</v>
      </c>
      <c r="D20" s="398"/>
      <c r="E20" s="411" t="s">
        <v>185</v>
      </c>
      <c r="F20" s="411"/>
      <c r="G20" s="409" t="s">
        <v>184</v>
      </c>
      <c r="H20" s="417">
        <v>2025</v>
      </c>
      <c r="I20" s="418"/>
      <c r="J20" s="418"/>
      <c r="K20" s="418"/>
      <c r="L20" s="417">
        <v>2026</v>
      </c>
      <c r="M20" s="418"/>
      <c r="N20" s="418"/>
      <c r="O20" s="418"/>
      <c r="P20" s="417">
        <v>2027</v>
      </c>
      <c r="Q20" s="418"/>
      <c r="R20" s="418"/>
      <c r="S20" s="418"/>
      <c r="T20" s="413" t="s">
        <v>183</v>
      </c>
      <c r="U20" s="414"/>
      <c r="V20" s="87"/>
      <c r="W20" s="87"/>
      <c r="X20" s="87"/>
    </row>
    <row r="21" spans="1:24" ht="99.75" customHeight="1">
      <c r="A21" s="410"/>
      <c r="B21" s="410"/>
      <c r="C21" s="398"/>
      <c r="D21" s="398"/>
      <c r="E21" s="411"/>
      <c r="F21" s="411"/>
      <c r="G21" s="410"/>
      <c r="H21" s="398" t="s">
        <v>3</v>
      </c>
      <c r="I21" s="398"/>
      <c r="J21" s="398" t="s">
        <v>182</v>
      </c>
      <c r="K21" s="398"/>
      <c r="L21" s="398" t="s">
        <v>3</v>
      </c>
      <c r="M21" s="398"/>
      <c r="N21" s="398" t="s">
        <v>182</v>
      </c>
      <c r="O21" s="398"/>
      <c r="P21" s="398" t="s">
        <v>3</v>
      </c>
      <c r="Q21" s="398"/>
      <c r="R21" s="398" t="s">
        <v>182</v>
      </c>
      <c r="S21" s="398"/>
      <c r="T21" s="415"/>
      <c r="U21" s="416"/>
    </row>
    <row r="22" spans="1:24" ht="89.25" customHeight="1">
      <c r="A22" s="405"/>
      <c r="B22" s="405"/>
      <c r="C22" s="84" t="s">
        <v>3</v>
      </c>
      <c r="D22" s="84" t="s">
        <v>180</v>
      </c>
      <c r="E22" s="86" t="s">
        <v>508</v>
      </c>
      <c r="F22" s="86" t="s">
        <v>507</v>
      </c>
      <c r="G22" s="405"/>
      <c r="H22" s="85" t="s">
        <v>431</v>
      </c>
      <c r="I22" s="85" t="s">
        <v>432</v>
      </c>
      <c r="J22" s="85" t="s">
        <v>431</v>
      </c>
      <c r="K22" s="85" t="s">
        <v>432</v>
      </c>
      <c r="L22" s="85" t="s">
        <v>431</v>
      </c>
      <c r="M22" s="85" t="s">
        <v>432</v>
      </c>
      <c r="N22" s="85" t="s">
        <v>431</v>
      </c>
      <c r="O22" s="85" t="s">
        <v>432</v>
      </c>
      <c r="P22" s="85" t="s">
        <v>431</v>
      </c>
      <c r="Q22" s="85" t="s">
        <v>432</v>
      </c>
      <c r="R22" s="85" t="s">
        <v>431</v>
      </c>
      <c r="S22" s="85" t="s">
        <v>432</v>
      </c>
      <c r="T22" s="84" t="s">
        <v>181</v>
      </c>
      <c r="U22" s="84" t="s">
        <v>180</v>
      </c>
    </row>
    <row r="23" spans="1:24" ht="19.5" customHeight="1">
      <c r="A23" s="76">
        <v>1</v>
      </c>
      <c r="B23" s="76">
        <v>2</v>
      </c>
      <c r="C23" s="76">
        <v>3</v>
      </c>
      <c r="D23" s="76">
        <v>4</v>
      </c>
      <c r="E23" s="76">
        <v>5</v>
      </c>
      <c r="F23" s="76">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row>
    <row r="24" spans="1:24" ht="47.25" customHeight="1">
      <c r="A24" s="81">
        <v>1</v>
      </c>
      <c r="B24" s="80" t="s">
        <v>179</v>
      </c>
      <c r="C24" s="232">
        <f>'1. паспорт местоположение'!C49</f>
        <v>1.0776178319999998</v>
      </c>
      <c r="D24" s="232">
        <f>C24</f>
        <v>1.0776178319999998</v>
      </c>
      <c r="E24" s="74"/>
      <c r="F24" s="74"/>
      <c r="G24" s="83"/>
      <c r="H24" s="232"/>
      <c r="I24" s="275"/>
      <c r="J24" s="232"/>
      <c r="K24" s="275"/>
      <c r="L24" s="83"/>
      <c r="M24" s="277">
        <v>1</v>
      </c>
      <c r="N24" s="83"/>
      <c r="O24" s="277">
        <v>1</v>
      </c>
      <c r="P24" s="83"/>
      <c r="Q24" s="83"/>
      <c r="R24" s="83"/>
      <c r="S24" s="83"/>
      <c r="T24" s="232">
        <f>J24</f>
        <v>0</v>
      </c>
      <c r="U24" s="232">
        <f>T24</f>
        <v>0</v>
      </c>
    </row>
    <row r="25" spans="1:24" ht="24" customHeight="1">
      <c r="A25" s="78" t="s">
        <v>178</v>
      </c>
      <c r="B25" s="47" t="s">
        <v>177</v>
      </c>
      <c r="C25" s="233"/>
      <c r="D25" s="233"/>
      <c r="E25" s="74"/>
      <c r="F25" s="74"/>
      <c r="G25" s="83"/>
      <c r="H25" s="233"/>
      <c r="I25" s="232"/>
      <c r="J25" s="233"/>
      <c r="K25" s="83"/>
      <c r="L25" s="83"/>
      <c r="M25" s="83"/>
      <c r="N25" s="83"/>
      <c r="O25" s="83"/>
      <c r="P25" s="83"/>
      <c r="Q25" s="83"/>
      <c r="R25" s="83"/>
      <c r="S25" s="83"/>
      <c r="T25" s="83"/>
      <c r="U25" s="74"/>
    </row>
    <row r="26" spans="1:24">
      <c r="A26" s="78" t="s">
        <v>176</v>
      </c>
      <c r="B26" s="47" t="s">
        <v>175</v>
      </c>
      <c r="C26" s="234"/>
      <c r="D26" s="234"/>
      <c r="E26" s="75"/>
      <c r="F26" s="75"/>
      <c r="G26" s="76"/>
      <c r="H26" s="234"/>
      <c r="I26" s="232"/>
      <c r="J26" s="234"/>
      <c r="K26" s="76"/>
      <c r="L26" s="76"/>
      <c r="M26" s="76"/>
      <c r="N26" s="76"/>
      <c r="O26" s="75"/>
      <c r="P26" s="75"/>
      <c r="Q26" s="75"/>
      <c r="R26" s="75"/>
      <c r="S26" s="75"/>
      <c r="T26" s="75"/>
      <c r="U26" s="74"/>
    </row>
    <row r="27" spans="1:24" ht="31.5">
      <c r="A27" s="78" t="s">
        <v>174</v>
      </c>
      <c r="B27" s="47" t="s">
        <v>387</v>
      </c>
      <c r="C27" s="235"/>
      <c r="D27" s="235"/>
      <c r="E27" s="75"/>
      <c r="F27" s="75"/>
      <c r="G27" s="47"/>
      <c r="H27" s="235"/>
      <c r="I27" s="232"/>
      <c r="J27" s="235"/>
      <c r="K27" s="47"/>
      <c r="L27" s="47"/>
      <c r="M27" s="47"/>
      <c r="N27" s="47"/>
      <c r="O27" s="75"/>
      <c r="P27" s="75"/>
      <c r="Q27" s="75"/>
      <c r="R27" s="75"/>
      <c r="S27" s="75"/>
      <c r="T27" s="75"/>
      <c r="U27" s="74"/>
    </row>
    <row r="28" spans="1:24">
      <c r="A28" s="78" t="s">
        <v>173</v>
      </c>
      <c r="B28" s="47" t="s">
        <v>172</v>
      </c>
      <c r="C28" s="234"/>
      <c r="D28" s="234"/>
      <c r="E28" s="75"/>
      <c r="F28" s="75"/>
      <c r="G28" s="47"/>
      <c r="H28" s="234"/>
      <c r="I28" s="232"/>
      <c r="J28" s="234"/>
      <c r="K28" s="47"/>
      <c r="L28" s="47"/>
      <c r="M28" s="47"/>
      <c r="N28" s="47"/>
      <c r="O28" s="75"/>
      <c r="P28" s="75"/>
      <c r="Q28" s="75"/>
      <c r="R28" s="75"/>
      <c r="S28" s="75"/>
      <c r="T28" s="75"/>
      <c r="U28" s="74"/>
    </row>
    <row r="29" spans="1:24">
      <c r="A29" s="78" t="s">
        <v>171</v>
      </c>
      <c r="B29" s="82" t="s">
        <v>170</v>
      </c>
      <c r="C29" s="234"/>
      <c r="D29" s="234"/>
      <c r="E29" s="75"/>
      <c r="F29" s="75"/>
      <c r="G29" s="47"/>
      <c r="H29" s="234"/>
      <c r="I29" s="232"/>
      <c r="J29" s="234"/>
      <c r="K29" s="47"/>
      <c r="L29" s="47"/>
      <c r="M29" s="47"/>
      <c r="N29" s="47"/>
      <c r="O29" s="75"/>
      <c r="P29" s="75"/>
      <c r="Q29" s="75"/>
      <c r="R29" s="75"/>
      <c r="S29" s="75"/>
      <c r="T29" s="75"/>
      <c r="U29" s="74"/>
    </row>
    <row r="30" spans="1:24" ht="47.25">
      <c r="A30" s="81" t="s">
        <v>62</v>
      </c>
      <c r="B30" s="80" t="s">
        <v>169</v>
      </c>
      <c r="C30" s="232">
        <f>C24/1.2</f>
        <v>0.89801485999999986</v>
      </c>
      <c r="D30" s="232">
        <f>D24/1.2</f>
        <v>0.89801485999999986</v>
      </c>
      <c r="E30" s="76"/>
      <c r="F30" s="76"/>
      <c r="G30" s="47"/>
      <c r="H30" s="232">
        <f>D30</f>
        <v>0.89801485999999986</v>
      </c>
      <c r="I30" s="232"/>
      <c r="J30" s="232">
        <f>H30</f>
        <v>0.89801485999999986</v>
      </c>
      <c r="K30" s="83"/>
      <c r="L30" s="83"/>
      <c r="M30" s="83"/>
      <c r="N30" s="83"/>
      <c r="O30" s="83"/>
      <c r="P30" s="83"/>
      <c r="Q30" s="83"/>
      <c r="R30" s="83"/>
      <c r="S30" s="83"/>
      <c r="T30" s="232">
        <f>J30</f>
        <v>0.89801485999999986</v>
      </c>
      <c r="U30" s="232">
        <f>T30</f>
        <v>0.89801485999999986</v>
      </c>
    </row>
    <row r="31" spans="1:24">
      <c r="A31" s="81" t="s">
        <v>168</v>
      </c>
      <c r="B31" s="47" t="s">
        <v>167</v>
      </c>
      <c r="C31" s="232">
        <v>7.6704599999999998E-2</v>
      </c>
      <c r="D31" s="232"/>
      <c r="E31" s="76"/>
      <c r="F31" s="76"/>
      <c r="G31" s="47"/>
      <c r="H31" s="232">
        <f>D31</f>
        <v>0</v>
      </c>
      <c r="I31" s="232"/>
      <c r="J31" s="232">
        <f>H31</f>
        <v>0</v>
      </c>
      <c r="K31" s="83"/>
      <c r="L31" s="83"/>
      <c r="M31" s="83"/>
      <c r="N31" s="83"/>
      <c r="O31" s="83"/>
      <c r="P31" s="83"/>
      <c r="Q31" s="83"/>
      <c r="R31" s="83"/>
      <c r="S31" s="83"/>
      <c r="T31" s="232">
        <f>J31</f>
        <v>0</v>
      </c>
      <c r="U31" s="232">
        <f>T31</f>
        <v>0</v>
      </c>
    </row>
    <row r="32" spans="1:24" ht="31.5">
      <c r="A32" s="81" t="s">
        <v>166</v>
      </c>
      <c r="B32" s="47" t="s">
        <v>165</v>
      </c>
      <c r="C32" s="232">
        <v>0.15785302000000001</v>
      </c>
      <c r="D32" s="232">
        <f>C32</f>
        <v>0.15785302000000001</v>
      </c>
      <c r="E32" s="76"/>
      <c r="F32" s="76"/>
      <c r="G32" s="47"/>
      <c r="H32" s="232">
        <f t="shared" ref="H32:H33" si="0">D32</f>
        <v>0.15785302000000001</v>
      </c>
      <c r="I32" s="232"/>
      <c r="J32" s="232">
        <f t="shared" ref="J32:J33" si="1">H32</f>
        <v>0.15785302000000001</v>
      </c>
      <c r="K32" s="83"/>
      <c r="L32" s="83"/>
      <c r="M32" s="83"/>
      <c r="N32" s="83"/>
      <c r="O32" s="83"/>
      <c r="P32" s="83"/>
      <c r="Q32" s="83"/>
      <c r="R32" s="83"/>
      <c r="S32" s="83"/>
      <c r="T32" s="232">
        <f t="shared" ref="T32:T33" si="2">J32</f>
        <v>0.15785302000000001</v>
      </c>
      <c r="U32" s="232">
        <f t="shared" ref="U32:U33" si="3">T32</f>
        <v>0.15785302000000001</v>
      </c>
    </row>
    <row r="33" spans="1:21">
      <c r="A33" s="81" t="s">
        <v>164</v>
      </c>
      <c r="B33" s="47" t="s">
        <v>163</v>
      </c>
      <c r="C33" s="232">
        <v>0.66345723999999995</v>
      </c>
      <c r="D33" s="232">
        <f>C33</f>
        <v>0.66345723999999995</v>
      </c>
      <c r="E33" s="76"/>
      <c r="F33" s="76"/>
      <c r="G33" s="47"/>
      <c r="H33" s="232">
        <f t="shared" si="0"/>
        <v>0.66345723999999995</v>
      </c>
      <c r="I33" s="232"/>
      <c r="J33" s="232">
        <f t="shared" si="1"/>
        <v>0.66345723999999995</v>
      </c>
      <c r="K33" s="83"/>
      <c r="L33" s="83"/>
      <c r="M33" s="83"/>
      <c r="N33" s="83"/>
      <c r="O33" s="83"/>
      <c r="P33" s="83"/>
      <c r="Q33" s="83"/>
      <c r="R33" s="83"/>
      <c r="S33" s="83"/>
      <c r="T33" s="232">
        <f t="shared" si="2"/>
        <v>0.66345723999999995</v>
      </c>
      <c r="U33" s="232">
        <f t="shared" si="3"/>
        <v>0.66345723999999995</v>
      </c>
    </row>
    <row r="34" spans="1:21">
      <c r="A34" s="81" t="s">
        <v>162</v>
      </c>
      <c r="B34" s="47" t="s">
        <v>161</v>
      </c>
      <c r="C34" s="232"/>
      <c r="D34" s="232"/>
      <c r="E34" s="76"/>
      <c r="F34" s="76"/>
      <c r="G34" s="47"/>
      <c r="H34" s="232"/>
      <c r="I34" s="232"/>
      <c r="J34" s="232"/>
      <c r="K34" s="47"/>
      <c r="L34" s="47"/>
      <c r="M34" s="47"/>
      <c r="N34" s="47"/>
      <c r="O34" s="75"/>
      <c r="P34" s="75"/>
      <c r="Q34" s="75"/>
      <c r="R34" s="75"/>
      <c r="S34" s="75"/>
      <c r="T34" s="75"/>
      <c r="U34" s="74"/>
    </row>
    <row r="35" spans="1:21" ht="31.5">
      <c r="A35" s="81" t="s">
        <v>61</v>
      </c>
      <c r="B35" s="80" t="s">
        <v>160</v>
      </c>
      <c r="C35" s="233"/>
      <c r="D35" s="233"/>
      <c r="E35" s="47"/>
      <c r="F35" s="47"/>
      <c r="G35" s="47"/>
      <c r="H35" s="233"/>
      <c r="I35" s="234"/>
      <c r="J35" s="233"/>
      <c r="K35" s="47"/>
      <c r="L35" s="47"/>
      <c r="M35" s="47"/>
      <c r="N35" s="47"/>
      <c r="O35" s="75"/>
      <c r="P35" s="75"/>
      <c r="Q35" s="75"/>
      <c r="R35" s="75"/>
      <c r="S35" s="75"/>
      <c r="T35" s="75"/>
      <c r="U35" s="74"/>
    </row>
    <row r="36" spans="1:21" ht="31.5">
      <c r="A36" s="78" t="s">
        <v>159</v>
      </c>
      <c r="B36" s="77" t="s">
        <v>158</v>
      </c>
      <c r="C36" s="236"/>
      <c r="D36" s="236"/>
      <c r="E36" s="47"/>
      <c r="F36" s="47"/>
      <c r="G36" s="47"/>
      <c r="H36" s="236"/>
      <c r="I36" s="235"/>
      <c r="J36" s="236"/>
      <c r="K36" s="47"/>
      <c r="L36" s="47"/>
      <c r="M36" s="47"/>
      <c r="N36" s="47"/>
      <c r="O36" s="75"/>
      <c r="P36" s="75"/>
      <c r="Q36" s="75"/>
      <c r="R36" s="75"/>
      <c r="S36" s="75"/>
      <c r="T36" s="75"/>
      <c r="U36" s="74"/>
    </row>
    <row r="37" spans="1:21">
      <c r="A37" s="78" t="s">
        <v>157</v>
      </c>
      <c r="B37" s="77" t="s">
        <v>147</v>
      </c>
      <c r="C37" s="238"/>
      <c r="D37" s="238"/>
      <c r="E37" s="47"/>
      <c r="F37" s="47"/>
      <c r="G37" s="47"/>
      <c r="H37" s="238"/>
      <c r="I37" s="235"/>
      <c r="J37" s="238"/>
      <c r="K37" s="47"/>
      <c r="L37" s="47"/>
      <c r="M37" s="47"/>
      <c r="N37" s="47"/>
      <c r="O37" s="75"/>
      <c r="P37" s="75"/>
      <c r="Q37" s="75"/>
      <c r="R37" s="75"/>
      <c r="S37" s="75"/>
      <c r="T37" s="75"/>
      <c r="U37" s="74"/>
    </row>
    <row r="38" spans="1:21">
      <c r="A38" s="78" t="s">
        <v>156</v>
      </c>
      <c r="B38" s="77" t="s">
        <v>145</v>
      </c>
      <c r="C38" s="236"/>
      <c r="D38" s="236"/>
      <c r="E38" s="47"/>
      <c r="F38" s="47"/>
      <c r="G38" s="47"/>
      <c r="H38" s="236"/>
      <c r="I38" s="235"/>
      <c r="J38" s="236"/>
      <c r="K38" s="47"/>
      <c r="L38" s="47"/>
      <c r="M38" s="47"/>
      <c r="N38" s="47"/>
      <c r="O38" s="75"/>
      <c r="P38" s="75"/>
      <c r="Q38" s="75"/>
      <c r="R38" s="75"/>
      <c r="S38" s="75"/>
      <c r="T38" s="75"/>
      <c r="U38" s="74"/>
    </row>
    <row r="39" spans="1:21" ht="31.5">
      <c r="A39" s="78" t="s">
        <v>155</v>
      </c>
      <c r="B39" s="47" t="s">
        <v>143</v>
      </c>
      <c r="C39" s="232"/>
      <c r="D39" s="232"/>
      <c r="E39" s="239"/>
      <c r="F39" s="239"/>
      <c r="G39" s="239"/>
      <c r="H39" s="232"/>
      <c r="I39" s="240"/>
      <c r="J39" s="232"/>
      <c r="K39" s="47"/>
      <c r="L39" s="47"/>
      <c r="M39" s="47"/>
      <c r="N39" s="47"/>
      <c r="O39" s="75"/>
      <c r="P39" s="75"/>
      <c r="Q39" s="75"/>
      <c r="R39" s="75"/>
      <c r="S39" s="75"/>
      <c r="T39" s="232"/>
      <c r="U39" s="232"/>
    </row>
    <row r="40" spans="1:21" ht="31.5">
      <c r="A40" s="78" t="s">
        <v>154</v>
      </c>
      <c r="B40" s="47" t="s">
        <v>141</v>
      </c>
      <c r="C40" s="232"/>
      <c r="D40" s="232"/>
      <c r="E40" s="239"/>
      <c r="F40" s="239"/>
      <c r="G40" s="239"/>
      <c r="H40" s="232"/>
      <c r="I40" s="240"/>
      <c r="J40" s="232"/>
      <c r="K40" s="47"/>
      <c r="L40" s="47"/>
      <c r="M40" s="47"/>
      <c r="N40" s="47"/>
      <c r="O40" s="75"/>
      <c r="P40" s="75"/>
      <c r="Q40" s="75"/>
      <c r="R40" s="75"/>
      <c r="S40" s="75"/>
      <c r="T40" s="75"/>
      <c r="U40" s="74"/>
    </row>
    <row r="41" spans="1:21">
      <c r="A41" s="78" t="s">
        <v>153</v>
      </c>
      <c r="B41" s="47" t="s">
        <v>139</v>
      </c>
      <c r="C41" s="232"/>
      <c r="D41" s="232"/>
      <c r="E41" s="239"/>
      <c r="F41" s="239"/>
      <c r="G41" s="239"/>
      <c r="H41" s="232"/>
      <c r="I41" s="240"/>
      <c r="J41" s="232"/>
      <c r="K41" s="47"/>
      <c r="L41" s="47"/>
      <c r="M41" s="47"/>
      <c r="N41" s="47"/>
      <c r="O41" s="75"/>
      <c r="P41" s="75"/>
      <c r="Q41" s="75"/>
      <c r="R41" s="75"/>
      <c r="S41" s="75"/>
      <c r="T41" s="75"/>
      <c r="U41" s="74"/>
    </row>
    <row r="42" spans="1:21" ht="18.75">
      <c r="A42" s="78" t="s">
        <v>152</v>
      </c>
      <c r="B42" s="77" t="s">
        <v>137</v>
      </c>
      <c r="C42" s="238"/>
      <c r="D42" s="238"/>
      <c r="E42" s="239"/>
      <c r="F42" s="239"/>
      <c r="G42" s="239"/>
      <c r="H42" s="238"/>
      <c r="I42" s="238"/>
      <c r="J42" s="238"/>
      <c r="K42" s="47"/>
      <c r="L42" s="47"/>
      <c r="M42" s="47"/>
      <c r="N42" s="47"/>
      <c r="O42" s="75"/>
      <c r="P42" s="75"/>
      <c r="Q42" s="75"/>
      <c r="R42" s="75"/>
      <c r="S42" s="75"/>
      <c r="T42" s="75"/>
      <c r="U42" s="74"/>
    </row>
    <row r="43" spans="1:21">
      <c r="A43" s="81" t="s">
        <v>60</v>
      </c>
      <c r="B43" s="80" t="s">
        <v>151</v>
      </c>
      <c r="C43" s="240"/>
      <c r="D43" s="240"/>
      <c r="E43" s="239"/>
      <c r="F43" s="239"/>
      <c r="G43" s="239"/>
      <c r="H43" s="240"/>
      <c r="I43" s="240"/>
      <c r="J43" s="240"/>
      <c r="K43" s="47"/>
      <c r="L43" s="47"/>
      <c r="M43" s="47"/>
      <c r="N43" s="47"/>
      <c r="O43" s="75"/>
      <c r="P43" s="75"/>
      <c r="Q43" s="75"/>
      <c r="R43" s="75"/>
      <c r="S43" s="75"/>
      <c r="T43" s="75"/>
      <c r="U43" s="74"/>
    </row>
    <row r="44" spans="1:21">
      <c r="A44" s="78" t="s">
        <v>150</v>
      </c>
      <c r="B44" s="47" t="s">
        <v>149</v>
      </c>
      <c r="C44" s="238">
        <v>1</v>
      </c>
      <c r="D44" s="238">
        <v>1</v>
      </c>
      <c r="E44" s="239"/>
      <c r="F44" s="239"/>
      <c r="G44" s="239"/>
      <c r="H44" s="238">
        <v>1</v>
      </c>
      <c r="I44" s="238"/>
      <c r="J44" s="238">
        <v>1</v>
      </c>
      <c r="K44" s="47"/>
      <c r="L44" s="47"/>
      <c r="M44" s="47"/>
      <c r="N44" s="47"/>
      <c r="O44" s="75"/>
      <c r="P44" s="75"/>
      <c r="Q44" s="75"/>
      <c r="R44" s="75"/>
      <c r="S44" s="75"/>
      <c r="T44" s="75"/>
      <c r="U44" s="74"/>
    </row>
    <row r="45" spans="1:21">
      <c r="A45" s="78" t="s">
        <v>148</v>
      </c>
      <c r="B45" s="47" t="s">
        <v>147</v>
      </c>
      <c r="C45" s="238"/>
      <c r="D45" s="238"/>
      <c r="E45" s="239"/>
      <c r="F45" s="239"/>
      <c r="G45" s="239"/>
      <c r="H45" s="238"/>
      <c r="I45" s="238"/>
      <c r="J45" s="238"/>
      <c r="K45" s="47"/>
      <c r="L45" s="47"/>
      <c r="M45" s="47"/>
      <c r="N45" s="47"/>
      <c r="O45" s="75"/>
      <c r="P45" s="75"/>
      <c r="Q45" s="75"/>
      <c r="R45" s="75"/>
      <c r="S45" s="75"/>
      <c r="T45" s="75"/>
      <c r="U45" s="74"/>
    </row>
    <row r="46" spans="1:21">
      <c r="A46" s="78" t="s">
        <v>146</v>
      </c>
      <c r="B46" s="47" t="s">
        <v>145</v>
      </c>
      <c r="C46" s="238"/>
      <c r="D46" s="238"/>
      <c r="E46" s="239"/>
      <c r="F46" s="239"/>
      <c r="G46" s="239"/>
      <c r="H46" s="238"/>
      <c r="I46" s="238"/>
      <c r="J46" s="238"/>
      <c r="K46" s="47"/>
      <c r="L46" s="47"/>
      <c r="M46" s="47"/>
      <c r="N46" s="47"/>
      <c r="O46" s="75"/>
      <c r="P46" s="75"/>
      <c r="Q46" s="75"/>
      <c r="R46" s="75"/>
      <c r="S46" s="75"/>
      <c r="T46" s="75"/>
      <c r="U46" s="74"/>
    </row>
    <row r="47" spans="1:21" ht="31.5">
      <c r="A47" s="78" t="s">
        <v>144</v>
      </c>
      <c r="B47" s="47" t="s">
        <v>143</v>
      </c>
      <c r="C47" s="232">
        <v>0</v>
      </c>
      <c r="D47" s="232">
        <f>D39</f>
        <v>0</v>
      </c>
      <c r="E47" s="239"/>
      <c r="F47" s="239"/>
      <c r="G47" s="239"/>
      <c r="H47" s="232">
        <f>H39</f>
        <v>0</v>
      </c>
      <c r="I47" s="232"/>
      <c r="J47" s="232">
        <f>J39</f>
        <v>0</v>
      </c>
      <c r="K47" s="47"/>
      <c r="L47" s="47"/>
      <c r="M47" s="47"/>
      <c r="N47" s="47"/>
      <c r="O47" s="75"/>
      <c r="P47" s="75"/>
      <c r="Q47" s="75"/>
      <c r="R47" s="75"/>
      <c r="S47" s="75"/>
      <c r="T47" s="232">
        <f>H47</f>
        <v>0</v>
      </c>
      <c r="U47" s="232">
        <f>J47</f>
        <v>0</v>
      </c>
    </row>
    <row r="48" spans="1:21" ht="31.5">
      <c r="A48" s="78" t="s">
        <v>142</v>
      </c>
      <c r="B48" s="47" t="s">
        <v>141</v>
      </c>
      <c r="C48" s="237"/>
      <c r="D48" s="237"/>
      <c r="E48" s="47"/>
      <c r="F48" s="47"/>
      <c r="G48" s="47"/>
      <c r="H48" s="237"/>
      <c r="I48" s="234"/>
      <c r="J48" s="237"/>
      <c r="K48" s="47"/>
      <c r="L48" s="47"/>
      <c r="M48" s="47"/>
      <c r="N48" s="47"/>
      <c r="O48" s="75"/>
      <c r="P48" s="75"/>
      <c r="Q48" s="75"/>
      <c r="R48" s="75"/>
      <c r="S48" s="75"/>
      <c r="T48" s="75"/>
      <c r="U48" s="74"/>
    </row>
    <row r="49" spans="1:21">
      <c r="A49" s="78" t="s">
        <v>140</v>
      </c>
      <c r="B49" s="47" t="s">
        <v>139</v>
      </c>
      <c r="C49" s="237"/>
      <c r="D49" s="232"/>
      <c r="E49" s="47"/>
      <c r="F49" s="47"/>
      <c r="G49" s="47"/>
      <c r="H49" s="237"/>
      <c r="I49" s="234"/>
      <c r="J49" s="232"/>
      <c r="K49" s="47"/>
      <c r="L49" s="47"/>
      <c r="M49" s="47"/>
      <c r="N49" s="47"/>
      <c r="O49" s="75"/>
      <c r="P49" s="75"/>
      <c r="Q49" s="75"/>
      <c r="R49" s="75"/>
      <c r="S49" s="75"/>
      <c r="T49" s="75"/>
      <c r="U49" s="74"/>
    </row>
    <row r="50" spans="1:21" ht="18.75">
      <c r="A50" s="78" t="s">
        <v>138</v>
      </c>
      <c r="B50" s="77" t="s">
        <v>137</v>
      </c>
      <c r="C50" s="236"/>
      <c r="D50" s="236"/>
      <c r="E50" s="47"/>
      <c r="F50" s="47"/>
      <c r="G50" s="47"/>
      <c r="H50" s="236"/>
      <c r="I50" s="236"/>
      <c r="J50" s="236"/>
      <c r="K50" s="47"/>
      <c r="L50" s="47"/>
      <c r="M50" s="47"/>
      <c r="N50" s="47"/>
      <c r="O50" s="75"/>
      <c r="P50" s="75"/>
      <c r="Q50" s="75"/>
      <c r="R50" s="75"/>
      <c r="S50" s="75"/>
      <c r="T50" s="75"/>
      <c r="U50" s="74"/>
    </row>
    <row r="51" spans="1:21" ht="35.25" customHeight="1">
      <c r="A51" s="81" t="s">
        <v>58</v>
      </c>
      <c r="B51" s="80" t="s">
        <v>136</v>
      </c>
      <c r="C51" s="233"/>
      <c r="D51" s="233"/>
      <c r="E51" s="76"/>
      <c r="F51" s="76"/>
      <c r="G51" s="47"/>
      <c r="H51" s="233"/>
      <c r="I51" s="234"/>
      <c r="J51" s="233"/>
      <c r="K51" s="47"/>
      <c r="L51" s="47"/>
      <c r="M51" s="47"/>
      <c r="N51" s="47"/>
      <c r="O51" s="75"/>
      <c r="P51" s="75"/>
      <c r="Q51" s="75"/>
      <c r="R51" s="75"/>
      <c r="S51" s="75"/>
      <c r="T51" s="75"/>
      <c r="U51" s="74"/>
    </row>
    <row r="52" spans="1:21">
      <c r="A52" s="78" t="s">
        <v>135</v>
      </c>
      <c r="B52" s="47" t="s">
        <v>134</v>
      </c>
      <c r="C52" s="232">
        <f>C30</f>
        <v>0.89801485999999986</v>
      </c>
      <c r="D52" s="232">
        <f>C52</f>
        <v>0.89801485999999986</v>
      </c>
      <c r="E52" s="76"/>
      <c r="F52" s="76"/>
      <c r="G52" s="47"/>
      <c r="H52" s="232">
        <f>D52</f>
        <v>0.89801485999999986</v>
      </c>
      <c r="I52" s="232"/>
      <c r="J52" s="232">
        <f>H52</f>
        <v>0.89801485999999986</v>
      </c>
      <c r="K52" s="83"/>
      <c r="L52" s="83"/>
      <c r="M52" s="83"/>
      <c r="N52" s="83"/>
      <c r="O52" s="83"/>
      <c r="P52" s="83"/>
      <c r="Q52" s="83"/>
      <c r="R52" s="83"/>
      <c r="S52" s="83"/>
      <c r="T52" s="232">
        <f>J52</f>
        <v>0.89801485999999986</v>
      </c>
      <c r="U52" s="232">
        <f>T52</f>
        <v>0.89801485999999986</v>
      </c>
    </row>
    <row r="53" spans="1:21">
      <c r="A53" s="78" t="s">
        <v>133</v>
      </c>
      <c r="B53" s="47" t="s">
        <v>127</v>
      </c>
      <c r="C53" s="237"/>
      <c r="D53" s="237"/>
      <c r="E53" s="76"/>
      <c r="F53" s="76"/>
      <c r="G53" s="47"/>
      <c r="H53" s="237"/>
      <c r="I53" s="234"/>
      <c r="J53" s="237"/>
      <c r="K53" s="47"/>
      <c r="L53" s="47"/>
      <c r="M53" s="47"/>
      <c r="N53" s="47"/>
      <c r="O53" s="75"/>
      <c r="P53" s="75"/>
      <c r="Q53" s="75"/>
      <c r="R53" s="75"/>
      <c r="S53" s="75"/>
      <c r="T53" s="75"/>
      <c r="U53" s="74"/>
    </row>
    <row r="54" spans="1:21">
      <c r="A54" s="78" t="s">
        <v>132</v>
      </c>
      <c r="B54" s="77" t="s">
        <v>126</v>
      </c>
      <c r="C54" s="232"/>
      <c r="D54" s="232"/>
      <c r="E54" s="76"/>
      <c r="F54" s="76"/>
      <c r="G54" s="47"/>
      <c r="H54" s="232"/>
      <c r="I54" s="234"/>
      <c r="J54" s="232"/>
      <c r="K54" s="47"/>
      <c r="L54" s="47"/>
      <c r="M54" s="47"/>
      <c r="N54" s="47"/>
      <c r="O54" s="75"/>
      <c r="P54" s="75"/>
      <c r="Q54" s="75"/>
      <c r="R54" s="75"/>
      <c r="S54" s="75"/>
      <c r="T54" s="75"/>
      <c r="U54" s="74"/>
    </row>
    <row r="55" spans="1:21">
      <c r="A55" s="78" t="s">
        <v>131</v>
      </c>
      <c r="B55" s="77" t="s">
        <v>125</v>
      </c>
      <c r="C55" s="237"/>
      <c r="D55" s="237"/>
      <c r="E55" s="76"/>
      <c r="F55" s="76"/>
      <c r="G55" s="47"/>
      <c r="H55" s="237"/>
      <c r="I55" s="234"/>
      <c r="J55" s="237"/>
      <c r="K55" s="47"/>
      <c r="L55" s="47"/>
      <c r="M55" s="47"/>
      <c r="N55" s="47"/>
      <c r="O55" s="75"/>
      <c r="P55" s="75"/>
      <c r="Q55" s="75"/>
      <c r="R55" s="75"/>
      <c r="S55" s="75"/>
      <c r="T55" s="75"/>
      <c r="U55" s="74"/>
    </row>
    <row r="56" spans="1:21">
      <c r="A56" s="78" t="s">
        <v>130</v>
      </c>
      <c r="B56" s="77" t="s">
        <v>124</v>
      </c>
      <c r="C56" s="232">
        <f>C47+C49</f>
        <v>0</v>
      </c>
      <c r="D56" s="232">
        <f>D47+D49</f>
        <v>0</v>
      </c>
      <c r="E56" s="254"/>
      <c r="F56" s="254"/>
      <c r="G56" s="75"/>
      <c r="H56" s="232">
        <f t="shared" ref="H56:J56" si="4">H47+H49</f>
        <v>0</v>
      </c>
      <c r="I56" s="232"/>
      <c r="J56" s="232">
        <f t="shared" si="4"/>
        <v>0</v>
      </c>
      <c r="K56" s="75"/>
      <c r="L56" s="75"/>
      <c r="M56" s="75"/>
      <c r="N56" s="75"/>
      <c r="O56" s="75"/>
      <c r="P56" s="75"/>
      <c r="Q56" s="75"/>
      <c r="R56" s="75"/>
      <c r="S56" s="75"/>
      <c r="T56" s="250">
        <f>H56</f>
        <v>0</v>
      </c>
      <c r="U56" s="263">
        <f>J56</f>
        <v>0</v>
      </c>
    </row>
    <row r="57" spans="1:21" ht="18.75">
      <c r="A57" s="78" t="s">
        <v>129</v>
      </c>
      <c r="B57" s="77" t="s">
        <v>123</v>
      </c>
      <c r="C57" s="77"/>
      <c r="D57" s="76"/>
      <c r="E57" s="76"/>
      <c r="F57" s="76"/>
      <c r="G57" s="47"/>
      <c r="H57" s="47"/>
      <c r="I57" s="47"/>
      <c r="J57" s="47"/>
      <c r="K57" s="47"/>
      <c r="L57" s="47"/>
      <c r="M57" s="47"/>
      <c r="N57" s="47"/>
      <c r="O57" s="75"/>
      <c r="P57" s="75"/>
      <c r="Q57" s="75"/>
      <c r="R57" s="75"/>
      <c r="S57" s="75"/>
      <c r="T57" s="75"/>
      <c r="U57" s="74"/>
    </row>
    <row r="58" spans="1:21" ht="36.75" customHeight="1">
      <c r="A58" s="81" t="s">
        <v>57</v>
      </c>
      <c r="B58" s="102" t="s">
        <v>230</v>
      </c>
      <c r="C58" s="77"/>
      <c r="D58" s="76"/>
      <c r="E58" s="76"/>
      <c r="F58" s="76"/>
      <c r="G58" s="47"/>
      <c r="H58" s="47"/>
      <c r="I58" s="47"/>
      <c r="J58" s="47"/>
      <c r="K58" s="47"/>
      <c r="L58" s="47"/>
      <c r="M58" s="47"/>
      <c r="N58" s="47"/>
      <c r="O58" s="75"/>
      <c r="P58" s="75"/>
      <c r="Q58" s="75"/>
      <c r="R58" s="75"/>
      <c r="S58" s="75"/>
      <c r="T58" s="75"/>
      <c r="U58" s="74"/>
    </row>
    <row r="59" spans="1:21">
      <c r="A59" s="81" t="s">
        <v>55</v>
      </c>
      <c r="B59" s="80" t="s">
        <v>128</v>
      </c>
      <c r="C59" s="76"/>
      <c r="D59" s="76"/>
      <c r="E59" s="47"/>
      <c r="F59" s="47"/>
      <c r="G59" s="47"/>
      <c r="H59" s="47"/>
      <c r="I59" s="47"/>
      <c r="J59" s="47"/>
      <c r="K59" s="47"/>
      <c r="L59" s="47"/>
      <c r="M59" s="47"/>
      <c r="N59" s="47"/>
      <c r="O59" s="75"/>
      <c r="P59" s="75"/>
      <c r="Q59" s="75"/>
      <c r="R59" s="75"/>
      <c r="S59" s="75"/>
      <c r="T59" s="75"/>
      <c r="U59" s="74"/>
    </row>
    <row r="60" spans="1:21">
      <c r="A60" s="78" t="s">
        <v>224</v>
      </c>
      <c r="B60" s="79" t="s">
        <v>149</v>
      </c>
      <c r="C60" s="79"/>
      <c r="D60" s="76"/>
      <c r="E60" s="47"/>
      <c r="F60" s="47"/>
      <c r="G60" s="47"/>
      <c r="H60" s="47"/>
      <c r="I60" s="47"/>
      <c r="J60" s="47"/>
      <c r="K60" s="47"/>
      <c r="L60" s="47"/>
      <c r="M60" s="47"/>
      <c r="N60" s="47"/>
      <c r="O60" s="75"/>
      <c r="P60" s="75"/>
      <c r="Q60" s="75"/>
      <c r="R60" s="75"/>
      <c r="S60" s="75"/>
      <c r="T60" s="75"/>
      <c r="U60" s="74"/>
    </row>
    <row r="61" spans="1:21">
      <c r="A61" s="78" t="s">
        <v>225</v>
      </c>
      <c r="B61" s="79" t="s">
        <v>147</v>
      </c>
      <c r="C61" s="79"/>
      <c r="D61" s="76"/>
      <c r="E61" s="47"/>
      <c r="F61" s="47"/>
      <c r="G61" s="47"/>
      <c r="H61" s="47"/>
      <c r="I61" s="47"/>
      <c r="J61" s="47"/>
      <c r="K61" s="47"/>
      <c r="L61" s="47"/>
      <c r="M61" s="47"/>
      <c r="N61" s="47"/>
      <c r="O61" s="75"/>
      <c r="P61" s="75"/>
      <c r="Q61" s="75"/>
      <c r="R61" s="75"/>
      <c r="S61" s="75"/>
      <c r="T61" s="75"/>
      <c r="U61" s="74"/>
    </row>
    <row r="62" spans="1:21">
      <c r="A62" s="78" t="s">
        <v>226</v>
      </c>
      <c r="B62" s="79" t="s">
        <v>145</v>
      </c>
      <c r="C62" s="79"/>
      <c r="D62" s="76"/>
      <c r="E62" s="47"/>
      <c r="F62" s="47"/>
      <c r="G62" s="47"/>
      <c r="H62" s="47"/>
      <c r="I62" s="47"/>
      <c r="J62" s="47"/>
      <c r="K62" s="47"/>
      <c r="L62" s="47"/>
      <c r="M62" s="47"/>
      <c r="N62" s="47"/>
      <c r="O62" s="75"/>
      <c r="P62" s="75"/>
      <c r="Q62" s="75"/>
      <c r="R62" s="75"/>
      <c r="S62" s="75"/>
      <c r="T62" s="75"/>
      <c r="U62" s="74"/>
    </row>
    <row r="63" spans="1:21">
      <c r="A63" s="78" t="s">
        <v>227</v>
      </c>
      <c r="B63" s="79" t="s">
        <v>229</v>
      </c>
      <c r="C63" s="79"/>
      <c r="D63" s="76"/>
      <c r="E63" s="47"/>
      <c r="F63" s="47"/>
      <c r="G63" s="47"/>
      <c r="H63" s="47"/>
      <c r="I63" s="47"/>
      <c r="J63" s="47"/>
      <c r="K63" s="47"/>
      <c r="L63" s="47"/>
      <c r="M63" s="47"/>
      <c r="N63" s="47"/>
      <c r="O63" s="75"/>
      <c r="P63" s="75"/>
      <c r="Q63" s="75"/>
      <c r="R63" s="75"/>
      <c r="S63" s="75"/>
      <c r="T63" s="75"/>
      <c r="U63" s="74"/>
    </row>
    <row r="64" spans="1:21" ht="18.75">
      <c r="A64" s="78" t="s">
        <v>228</v>
      </c>
      <c r="B64" s="77" t="s">
        <v>123</v>
      </c>
      <c r="C64" s="77"/>
      <c r="D64" s="76"/>
      <c r="E64" s="47"/>
      <c r="F64" s="47"/>
      <c r="G64" s="47"/>
      <c r="H64" s="47"/>
      <c r="I64" s="47"/>
      <c r="J64" s="47"/>
      <c r="K64" s="47"/>
      <c r="L64" s="47"/>
      <c r="M64" s="47"/>
      <c r="N64" s="47"/>
      <c r="O64" s="75"/>
      <c r="P64" s="75"/>
      <c r="Q64" s="75"/>
      <c r="R64" s="75"/>
      <c r="S64" s="75"/>
      <c r="T64" s="75"/>
      <c r="U64" s="74"/>
    </row>
    <row r="65" spans="1:20">
      <c r="A65" s="72"/>
      <c r="B65" s="73"/>
      <c r="C65" s="73"/>
      <c r="D65" s="73"/>
      <c r="E65" s="73"/>
      <c r="F65" s="73"/>
      <c r="G65" s="73"/>
      <c r="H65" s="73"/>
      <c r="I65" s="73"/>
      <c r="J65" s="73"/>
      <c r="K65" s="73"/>
      <c r="L65" s="72"/>
      <c r="M65" s="72"/>
      <c r="N65" s="63"/>
      <c r="O65" s="63"/>
      <c r="P65" s="63"/>
      <c r="Q65" s="63"/>
      <c r="R65" s="63"/>
      <c r="S65" s="63"/>
      <c r="T65" s="63"/>
    </row>
    <row r="66" spans="1:20" ht="54" customHeight="1">
      <c r="A66" s="63"/>
      <c r="B66" s="421"/>
      <c r="C66" s="421"/>
      <c r="D66" s="421"/>
      <c r="E66" s="421"/>
      <c r="F66" s="421"/>
      <c r="G66" s="421"/>
      <c r="H66" s="421"/>
      <c r="I66" s="421"/>
      <c r="J66" s="67"/>
      <c r="K66" s="67"/>
      <c r="L66" s="71"/>
      <c r="M66" s="71"/>
      <c r="N66" s="71"/>
      <c r="O66" s="71"/>
      <c r="P66" s="71"/>
      <c r="Q66" s="71"/>
      <c r="R66" s="71"/>
      <c r="S66" s="71"/>
      <c r="T66" s="71"/>
    </row>
    <row r="67" spans="1:20">
      <c r="A67" s="63"/>
      <c r="B67" s="63"/>
      <c r="C67" s="63"/>
      <c r="D67" s="63"/>
      <c r="E67" s="63"/>
      <c r="F67" s="63"/>
      <c r="L67" s="63"/>
      <c r="M67" s="63"/>
      <c r="N67" s="63"/>
      <c r="O67" s="63"/>
      <c r="P67" s="63"/>
      <c r="Q67" s="63"/>
      <c r="R67" s="63"/>
      <c r="S67" s="63"/>
      <c r="T67" s="63"/>
    </row>
    <row r="68" spans="1:20" ht="50.25" customHeight="1">
      <c r="A68" s="63"/>
      <c r="B68" s="422"/>
      <c r="C68" s="422"/>
      <c r="D68" s="422"/>
      <c r="E68" s="422"/>
      <c r="F68" s="422"/>
      <c r="G68" s="422"/>
      <c r="H68" s="422"/>
      <c r="I68" s="422"/>
      <c r="J68" s="68"/>
      <c r="K68" s="68"/>
      <c r="L68" s="63"/>
      <c r="M68" s="63"/>
      <c r="N68" s="63"/>
      <c r="O68" s="63"/>
      <c r="P68" s="63"/>
      <c r="Q68" s="63"/>
      <c r="R68" s="63"/>
      <c r="S68" s="63"/>
      <c r="T68" s="63"/>
    </row>
    <row r="69" spans="1:20">
      <c r="A69" s="63"/>
      <c r="B69" s="63"/>
      <c r="C69" s="63"/>
      <c r="D69" s="63"/>
      <c r="E69" s="63"/>
      <c r="F69" s="63"/>
      <c r="L69" s="63"/>
      <c r="M69" s="63"/>
      <c r="N69" s="63"/>
      <c r="O69" s="63"/>
      <c r="P69" s="63"/>
      <c r="Q69" s="63"/>
      <c r="R69" s="63"/>
      <c r="S69" s="63"/>
      <c r="T69" s="63"/>
    </row>
    <row r="70" spans="1:20" ht="36.75" customHeight="1">
      <c r="A70" s="63"/>
      <c r="B70" s="421"/>
      <c r="C70" s="421"/>
      <c r="D70" s="421"/>
      <c r="E70" s="421"/>
      <c r="F70" s="421"/>
      <c r="G70" s="421"/>
      <c r="H70" s="421"/>
      <c r="I70" s="421"/>
      <c r="J70" s="67"/>
      <c r="K70" s="67"/>
      <c r="L70" s="63"/>
      <c r="M70" s="63"/>
      <c r="N70" s="63"/>
      <c r="O70" s="63"/>
      <c r="P70" s="63"/>
      <c r="Q70" s="63"/>
      <c r="R70" s="63"/>
      <c r="S70" s="63"/>
      <c r="T70" s="63"/>
    </row>
    <row r="71" spans="1:20">
      <c r="A71" s="63"/>
      <c r="B71" s="70"/>
      <c r="C71" s="70"/>
      <c r="D71" s="70"/>
      <c r="E71" s="70"/>
      <c r="F71" s="70"/>
      <c r="L71" s="63"/>
      <c r="M71" s="63"/>
      <c r="N71" s="69"/>
      <c r="O71" s="63"/>
      <c r="P71" s="63"/>
      <c r="Q71" s="63"/>
      <c r="R71" s="63"/>
      <c r="S71" s="63"/>
      <c r="T71" s="63"/>
    </row>
    <row r="72" spans="1:20" ht="51" customHeight="1">
      <c r="A72" s="63"/>
      <c r="B72" s="421"/>
      <c r="C72" s="421"/>
      <c r="D72" s="421"/>
      <c r="E72" s="421"/>
      <c r="F72" s="421"/>
      <c r="G72" s="421"/>
      <c r="H72" s="421"/>
      <c r="I72" s="421"/>
      <c r="J72" s="67"/>
      <c r="K72" s="67"/>
      <c r="L72" s="63"/>
      <c r="M72" s="63"/>
      <c r="N72" s="69"/>
      <c r="O72" s="63"/>
      <c r="P72" s="63"/>
      <c r="Q72" s="63"/>
      <c r="R72" s="63"/>
      <c r="S72" s="63"/>
      <c r="T72" s="63"/>
    </row>
    <row r="73" spans="1:20" ht="32.25" customHeight="1">
      <c r="A73" s="63"/>
      <c r="B73" s="422"/>
      <c r="C73" s="422"/>
      <c r="D73" s="422"/>
      <c r="E73" s="422"/>
      <c r="F73" s="422"/>
      <c r="G73" s="422"/>
      <c r="H73" s="422"/>
      <c r="I73" s="422"/>
      <c r="J73" s="68"/>
      <c r="K73" s="68"/>
      <c r="L73" s="63"/>
      <c r="M73" s="63"/>
      <c r="N73" s="63"/>
      <c r="O73" s="63"/>
      <c r="P73" s="63"/>
      <c r="Q73" s="63"/>
      <c r="R73" s="63"/>
      <c r="S73" s="63"/>
      <c r="T73" s="63"/>
    </row>
    <row r="74" spans="1:20" ht="51.75" customHeight="1">
      <c r="A74" s="63"/>
      <c r="B74" s="421"/>
      <c r="C74" s="421"/>
      <c r="D74" s="421"/>
      <c r="E74" s="421"/>
      <c r="F74" s="421"/>
      <c r="G74" s="421"/>
      <c r="H74" s="421"/>
      <c r="I74" s="421"/>
      <c r="J74" s="67"/>
      <c r="K74" s="67"/>
      <c r="L74" s="63"/>
      <c r="M74" s="63"/>
      <c r="N74" s="63"/>
      <c r="O74" s="63"/>
      <c r="P74" s="63"/>
      <c r="Q74" s="63"/>
      <c r="R74" s="63"/>
      <c r="S74" s="63"/>
      <c r="T74" s="63"/>
    </row>
    <row r="75" spans="1:20" ht="21.75" customHeight="1">
      <c r="A75" s="63"/>
      <c r="B75" s="419"/>
      <c r="C75" s="419"/>
      <c r="D75" s="419"/>
      <c r="E75" s="419"/>
      <c r="F75" s="419"/>
      <c r="G75" s="419"/>
      <c r="H75" s="419"/>
      <c r="I75" s="419"/>
      <c r="J75" s="66"/>
      <c r="K75" s="66"/>
      <c r="L75" s="65"/>
      <c r="M75" s="65"/>
      <c r="N75" s="63"/>
      <c r="O75" s="63"/>
      <c r="P75" s="63"/>
      <c r="Q75" s="63"/>
      <c r="R75" s="63"/>
      <c r="S75" s="63"/>
      <c r="T75" s="63"/>
    </row>
    <row r="76" spans="1:20" ht="23.25" customHeight="1">
      <c r="A76" s="63"/>
      <c r="B76" s="65"/>
      <c r="C76" s="65"/>
      <c r="D76" s="65"/>
      <c r="E76" s="65"/>
      <c r="F76" s="65"/>
      <c r="L76" s="63"/>
      <c r="M76" s="63"/>
      <c r="N76" s="63"/>
      <c r="O76" s="63"/>
      <c r="P76" s="63"/>
      <c r="Q76" s="63"/>
      <c r="R76" s="63"/>
      <c r="S76" s="63"/>
      <c r="T76" s="63"/>
    </row>
    <row r="77" spans="1:20" ht="18.75" customHeight="1">
      <c r="A77" s="63"/>
      <c r="B77" s="420"/>
      <c r="C77" s="420"/>
      <c r="D77" s="420"/>
      <c r="E77" s="420"/>
      <c r="F77" s="420"/>
      <c r="G77" s="420"/>
      <c r="H77" s="420"/>
      <c r="I77" s="420"/>
      <c r="J77" s="64"/>
      <c r="K77" s="64"/>
      <c r="L77" s="63"/>
      <c r="M77" s="63"/>
      <c r="N77" s="63"/>
      <c r="O77" s="63"/>
      <c r="P77" s="63"/>
      <c r="Q77" s="63"/>
      <c r="R77" s="63"/>
      <c r="S77" s="63"/>
      <c r="T77" s="63"/>
    </row>
    <row r="78" spans="1:20">
      <c r="A78" s="63"/>
      <c r="B78" s="63"/>
      <c r="C78" s="63"/>
      <c r="D78" s="63"/>
      <c r="E78" s="63"/>
      <c r="F78" s="63"/>
      <c r="L78" s="63"/>
      <c r="M78" s="63"/>
      <c r="N78" s="63"/>
      <c r="O78" s="63"/>
      <c r="P78" s="63"/>
      <c r="Q78" s="63"/>
      <c r="R78" s="63"/>
      <c r="S78" s="63"/>
      <c r="T78" s="63"/>
    </row>
    <row r="79" spans="1:20">
      <c r="A79" s="63"/>
      <c r="B79" s="63"/>
      <c r="C79" s="63"/>
      <c r="D79" s="63"/>
      <c r="E79" s="63"/>
      <c r="F79" s="63"/>
      <c r="L79" s="63"/>
      <c r="M79" s="63"/>
      <c r="N79" s="63"/>
      <c r="O79" s="63"/>
      <c r="P79" s="63"/>
      <c r="Q79" s="63"/>
      <c r="R79" s="63"/>
      <c r="S79" s="63"/>
      <c r="T79" s="63"/>
    </row>
    <row r="80" spans="1:20">
      <c r="G80" s="62"/>
      <c r="H80" s="62"/>
      <c r="I80" s="62"/>
      <c r="J80" s="62"/>
      <c r="K80" s="62"/>
    </row>
    <row r="81" spans="7:11">
      <c r="G81" s="62"/>
      <c r="H81" s="62"/>
      <c r="I81" s="62"/>
      <c r="J81" s="62"/>
      <c r="K81" s="62"/>
    </row>
    <row r="82" spans="7:11">
      <c r="G82" s="62"/>
      <c r="H82" s="62"/>
      <c r="I82" s="62"/>
      <c r="J82" s="62"/>
      <c r="K82" s="62"/>
    </row>
    <row r="83" spans="7:11">
      <c r="G83" s="62"/>
      <c r="H83" s="62"/>
      <c r="I83" s="62"/>
      <c r="J83" s="62"/>
      <c r="K83" s="62"/>
    </row>
    <row r="84" spans="7:11">
      <c r="G84" s="62"/>
      <c r="H84" s="62"/>
      <c r="I84" s="62"/>
      <c r="J84" s="62"/>
      <c r="K84" s="62"/>
    </row>
    <row r="85" spans="7:11">
      <c r="G85" s="62"/>
      <c r="H85" s="62"/>
      <c r="I85" s="62"/>
      <c r="J85" s="62"/>
      <c r="K85" s="62"/>
    </row>
    <row r="86" spans="7:11">
      <c r="G86" s="62"/>
      <c r="H86" s="62"/>
      <c r="I86" s="62"/>
      <c r="J86" s="62"/>
      <c r="K86" s="62"/>
    </row>
    <row r="87" spans="7:11">
      <c r="G87" s="62"/>
      <c r="H87" s="62"/>
      <c r="I87" s="62"/>
      <c r="J87" s="62"/>
      <c r="K87" s="62"/>
    </row>
    <row r="88" spans="7:11">
      <c r="G88" s="62"/>
      <c r="H88" s="62"/>
      <c r="I88" s="62"/>
      <c r="J88" s="62"/>
      <c r="K88" s="62"/>
    </row>
    <row r="89" spans="7:11">
      <c r="G89" s="62"/>
      <c r="H89" s="62"/>
      <c r="I89" s="62"/>
      <c r="J89" s="62"/>
      <c r="K89" s="62"/>
    </row>
    <row r="90" spans="7:11">
      <c r="G90" s="62"/>
      <c r="H90" s="62"/>
      <c r="I90" s="62"/>
      <c r="J90" s="62"/>
      <c r="K90" s="62"/>
    </row>
    <row r="91" spans="7:11">
      <c r="G91" s="62"/>
      <c r="H91" s="62"/>
      <c r="I91" s="62"/>
      <c r="J91" s="62"/>
      <c r="K91" s="62"/>
    </row>
    <row r="92" spans="7:11">
      <c r="G92" s="62"/>
      <c r="H92" s="62"/>
      <c r="I92" s="62"/>
      <c r="J92" s="62"/>
      <c r="K92" s="6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60" workbookViewId="0">
      <selection activeCell="Y41" sqref="Y41"/>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6" t="s">
        <v>67</v>
      </c>
    </row>
    <row r="2" spans="1:48" ht="18.75">
      <c r="AV2" s="14" t="s">
        <v>9</v>
      </c>
    </row>
    <row r="3" spans="1:48" ht="18.75">
      <c r="AV3" s="14" t="s">
        <v>499</v>
      </c>
    </row>
    <row r="4" spans="1:48" ht="18.75">
      <c r="AV4" s="14"/>
    </row>
    <row r="5" spans="1:48" ht="18.75" customHeight="1">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c r="AV6" s="14"/>
    </row>
    <row r="7" spans="1:48" ht="18.75">
      <c r="A7" s="286" t="s">
        <v>8</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8.75">
      <c r="A9" s="285" t="str">
        <f>'6.2. Паспорт фин осв ввод'!A8:U8</f>
        <v>ГУП СК "Ставэлектросеть"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c r="A10" s="283" t="s">
        <v>7</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8.75">
      <c r="A12" s="285" t="str">
        <f>'6.2. Паспорт фин осв ввод'!A11:U11</f>
        <v>О_CTP_0000440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34.5" customHeight="1">
      <c r="A15" s="284" t="str">
        <f>'6.2. Паспорт фин осв ввод'!A14:U14</f>
        <v>Строительство ТП-93 Ф-806 по ТУ№34/2024/ИП/ДИВ от 22.11.2024г. заявитель ООО «Т2 Мобайл»</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c r="A16" s="283" t="s">
        <v>5</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1" customFormat="1">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1" customFormat="1">
      <c r="A21" s="423" t="s">
        <v>463</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1" customFormat="1" ht="58.5" customHeight="1">
      <c r="A22" s="424" t="s">
        <v>51</v>
      </c>
      <c r="B22" s="427" t="s">
        <v>23</v>
      </c>
      <c r="C22" s="424" t="s">
        <v>50</v>
      </c>
      <c r="D22" s="424" t="s">
        <v>49</v>
      </c>
      <c r="E22" s="430" t="s">
        <v>474</v>
      </c>
      <c r="F22" s="431"/>
      <c r="G22" s="431"/>
      <c r="H22" s="431"/>
      <c r="I22" s="431"/>
      <c r="J22" s="431"/>
      <c r="K22" s="431"/>
      <c r="L22" s="432"/>
      <c r="M22" s="424" t="s">
        <v>48</v>
      </c>
      <c r="N22" s="424" t="s">
        <v>47</v>
      </c>
      <c r="O22" s="424" t="s">
        <v>46</v>
      </c>
      <c r="P22" s="433" t="s">
        <v>237</v>
      </c>
      <c r="Q22" s="433" t="s">
        <v>45</v>
      </c>
      <c r="R22" s="433" t="s">
        <v>44</v>
      </c>
      <c r="S22" s="433" t="s">
        <v>43</v>
      </c>
      <c r="T22" s="433"/>
      <c r="U22" s="434" t="s">
        <v>42</v>
      </c>
      <c r="V22" s="434" t="s">
        <v>41</v>
      </c>
      <c r="W22" s="433" t="s">
        <v>40</v>
      </c>
      <c r="X22" s="433" t="s">
        <v>39</v>
      </c>
      <c r="Y22" s="433" t="s">
        <v>38</v>
      </c>
      <c r="Z22" s="447" t="s">
        <v>37</v>
      </c>
      <c r="AA22" s="433" t="s">
        <v>36</v>
      </c>
      <c r="AB22" s="433" t="s">
        <v>35</v>
      </c>
      <c r="AC22" s="433" t="s">
        <v>34</v>
      </c>
      <c r="AD22" s="433" t="s">
        <v>33</v>
      </c>
      <c r="AE22" s="433" t="s">
        <v>32</v>
      </c>
      <c r="AF22" s="433" t="s">
        <v>31</v>
      </c>
      <c r="AG22" s="433"/>
      <c r="AH22" s="433"/>
      <c r="AI22" s="433"/>
      <c r="AJ22" s="433"/>
      <c r="AK22" s="433"/>
      <c r="AL22" s="433" t="s">
        <v>30</v>
      </c>
      <c r="AM22" s="433"/>
      <c r="AN22" s="433"/>
      <c r="AO22" s="433"/>
      <c r="AP22" s="433" t="s">
        <v>29</v>
      </c>
      <c r="AQ22" s="433"/>
      <c r="AR22" s="433" t="s">
        <v>28</v>
      </c>
      <c r="AS22" s="433" t="s">
        <v>27</v>
      </c>
      <c r="AT22" s="433" t="s">
        <v>26</v>
      </c>
      <c r="AU22" s="433" t="s">
        <v>25</v>
      </c>
      <c r="AV22" s="437" t="s">
        <v>24</v>
      </c>
    </row>
    <row r="23" spans="1:48" s="21" customFormat="1" ht="64.5" customHeight="1">
      <c r="A23" s="425"/>
      <c r="B23" s="428"/>
      <c r="C23" s="425"/>
      <c r="D23" s="425"/>
      <c r="E23" s="439" t="s">
        <v>22</v>
      </c>
      <c r="F23" s="441" t="s">
        <v>127</v>
      </c>
      <c r="G23" s="441" t="s">
        <v>126</v>
      </c>
      <c r="H23" s="441" t="s">
        <v>125</v>
      </c>
      <c r="I23" s="445" t="s">
        <v>384</v>
      </c>
      <c r="J23" s="445" t="s">
        <v>385</v>
      </c>
      <c r="K23" s="445" t="s">
        <v>386</v>
      </c>
      <c r="L23" s="441" t="s">
        <v>75</v>
      </c>
      <c r="M23" s="425"/>
      <c r="N23" s="425"/>
      <c r="O23" s="425"/>
      <c r="P23" s="433"/>
      <c r="Q23" s="433"/>
      <c r="R23" s="433"/>
      <c r="S23" s="443" t="s">
        <v>3</v>
      </c>
      <c r="T23" s="443" t="s">
        <v>10</v>
      </c>
      <c r="U23" s="434"/>
      <c r="V23" s="434"/>
      <c r="W23" s="433"/>
      <c r="X23" s="433"/>
      <c r="Y23" s="433"/>
      <c r="Z23" s="433"/>
      <c r="AA23" s="433"/>
      <c r="AB23" s="433"/>
      <c r="AC23" s="433"/>
      <c r="AD23" s="433"/>
      <c r="AE23" s="433"/>
      <c r="AF23" s="433" t="s">
        <v>21</v>
      </c>
      <c r="AG23" s="433"/>
      <c r="AH23" s="433" t="s">
        <v>20</v>
      </c>
      <c r="AI23" s="433"/>
      <c r="AJ23" s="424" t="s">
        <v>19</v>
      </c>
      <c r="AK23" s="424" t="s">
        <v>18</v>
      </c>
      <c r="AL23" s="424" t="s">
        <v>17</v>
      </c>
      <c r="AM23" s="424" t="s">
        <v>16</v>
      </c>
      <c r="AN23" s="424" t="s">
        <v>15</v>
      </c>
      <c r="AO23" s="424" t="s">
        <v>14</v>
      </c>
      <c r="AP23" s="424" t="s">
        <v>13</v>
      </c>
      <c r="AQ23" s="435" t="s">
        <v>10</v>
      </c>
      <c r="AR23" s="433"/>
      <c r="AS23" s="433"/>
      <c r="AT23" s="433"/>
      <c r="AU23" s="433"/>
      <c r="AV23" s="438"/>
    </row>
    <row r="24" spans="1:48" s="21" customFormat="1" ht="96.75" customHeight="1">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86" t="s">
        <v>12</v>
      </c>
      <c r="AG24" s="186" t="s">
        <v>11</v>
      </c>
      <c r="AH24" s="187" t="s">
        <v>3</v>
      </c>
      <c r="AI24" s="187" t="s">
        <v>10</v>
      </c>
      <c r="AJ24" s="426"/>
      <c r="AK24" s="426"/>
      <c r="AL24" s="426"/>
      <c r="AM24" s="426"/>
      <c r="AN24" s="426"/>
      <c r="AO24" s="426"/>
      <c r="AP24" s="426"/>
      <c r="AQ24" s="436"/>
      <c r="AR24" s="433"/>
      <c r="AS24" s="433"/>
      <c r="AT24" s="433"/>
      <c r="AU24" s="433"/>
      <c r="AV24" s="438"/>
    </row>
    <row r="25" spans="1:48" s="19"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49" customFormat="1" ht="93.75">
      <c r="A26" s="242">
        <v>1</v>
      </c>
      <c r="B26" s="243" t="s">
        <v>506</v>
      </c>
      <c r="C26" s="244" t="s">
        <v>492</v>
      </c>
      <c r="D26" s="245" t="s">
        <v>521</v>
      </c>
      <c r="E26" s="242">
        <v>1</v>
      </c>
      <c r="F26" s="267">
        <v>0.1</v>
      </c>
      <c r="G26" s="242"/>
      <c r="H26" s="242"/>
      <c r="I26" s="246"/>
      <c r="J26" s="242"/>
      <c r="K26" s="246"/>
      <c r="L26" s="242"/>
      <c r="M26" s="245"/>
      <c r="N26" s="245"/>
      <c r="O26" s="245"/>
      <c r="P26" s="247"/>
      <c r="Q26" s="245"/>
      <c r="R26" s="247"/>
      <c r="S26" s="245"/>
      <c r="T26" s="245"/>
      <c r="U26" s="242"/>
      <c r="V26" s="242"/>
      <c r="W26" s="245"/>
      <c r="X26" s="247"/>
      <c r="Y26" s="245"/>
      <c r="Z26" s="248"/>
      <c r="AA26" s="247"/>
      <c r="AB26" s="247"/>
      <c r="AC26" s="247"/>
      <c r="AD26" s="247"/>
      <c r="AE26" s="247"/>
      <c r="AF26" s="242"/>
      <c r="AG26" s="245"/>
      <c r="AH26" s="248"/>
      <c r="AI26" s="248"/>
      <c r="AJ26" s="248"/>
      <c r="AK26" s="248"/>
      <c r="AL26" s="245"/>
      <c r="AM26" s="245"/>
      <c r="AN26" s="248"/>
      <c r="AO26" s="245"/>
      <c r="AP26" s="248"/>
      <c r="AQ26" s="248"/>
      <c r="AR26" s="248"/>
      <c r="AS26" s="248"/>
      <c r="AT26" s="248"/>
      <c r="AU26" s="245"/>
      <c r="AV26" s="2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31" zoomScale="90" zoomScaleNormal="90" zoomScaleSheetLayoutView="90" workbookViewId="0">
      <selection activeCell="B69" sqref="B69"/>
    </sheetView>
  </sheetViews>
  <sheetFormatPr defaultRowHeight="15.75"/>
  <cols>
    <col min="1" max="2" width="66.140625" style="158" customWidth="1"/>
    <col min="3"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c r="B1" s="36" t="s">
        <v>67</v>
      </c>
    </row>
    <row r="2" spans="1:8" ht="18.75">
      <c r="B2" s="14" t="s">
        <v>9</v>
      </c>
    </row>
    <row r="3" spans="1:8" ht="18.75">
      <c r="B3" s="14" t="s">
        <v>499</v>
      </c>
    </row>
    <row r="4" spans="1:8">
      <c r="B4" s="40"/>
    </row>
    <row r="5" spans="1:8" ht="18.75">
      <c r="A5" s="448" t="str">
        <f>'1. паспорт местоположение'!A5:C5</f>
        <v>Год раскрытия информации: 2025 год</v>
      </c>
      <c r="B5" s="448"/>
      <c r="C5" s="90"/>
      <c r="D5" s="90"/>
      <c r="E5" s="90"/>
      <c r="F5" s="90"/>
      <c r="G5" s="90"/>
      <c r="H5" s="90"/>
    </row>
    <row r="6" spans="1:8" ht="18.75">
      <c r="A6" s="191"/>
      <c r="B6" s="191"/>
      <c r="C6" s="191"/>
      <c r="D6" s="191"/>
      <c r="E6" s="191"/>
      <c r="F6" s="191"/>
      <c r="G6" s="191"/>
      <c r="H6" s="191"/>
    </row>
    <row r="7" spans="1:8" ht="18.75">
      <c r="A7" s="286" t="s">
        <v>8</v>
      </c>
      <c r="B7" s="286"/>
      <c r="C7" s="190"/>
      <c r="D7" s="190"/>
      <c r="E7" s="190"/>
      <c r="F7" s="190"/>
      <c r="G7" s="190"/>
      <c r="H7" s="190"/>
    </row>
    <row r="8" spans="1:8" ht="18.75">
      <c r="A8" s="190"/>
      <c r="B8" s="190"/>
      <c r="C8" s="190"/>
      <c r="D8" s="190"/>
      <c r="E8" s="190"/>
      <c r="F8" s="190"/>
      <c r="G8" s="190"/>
      <c r="H8" s="190"/>
    </row>
    <row r="9" spans="1:8" ht="18.75">
      <c r="A9" s="285" t="str">
        <f>'7. Паспорт отчет о закупке'!A9:AV9</f>
        <v>ГУП СК "Ставэлектросеть"</v>
      </c>
      <c r="B9" s="285"/>
      <c r="C9" s="188"/>
      <c r="D9" s="188"/>
      <c r="E9" s="188"/>
      <c r="F9" s="188"/>
      <c r="G9" s="188"/>
      <c r="H9" s="188"/>
    </row>
    <row r="10" spans="1:8">
      <c r="A10" s="283" t="s">
        <v>480</v>
      </c>
      <c r="B10" s="283"/>
      <c r="C10" s="189"/>
      <c r="D10" s="189"/>
      <c r="E10" s="189"/>
      <c r="F10" s="189"/>
      <c r="G10" s="189"/>
      <c r="H10" s="189"/>
    </row>
    <row r="11" spans="1:8" ht="18.75">
      <c r="A11" s="190"/>
      <c r="B11" s="190"/>
      <c r="C11" s="190"/>
      <c r="D11" s="190"/>
      <c r="E11" s="190"/>
      <c r="F11" s="190"/>
      <c r="G11" s="190"/>
      <c r="H11" s="190"/>
    </row>
    <row r="12" spans="1:8" ht="23.25" customHeight="1">
      <c r="A12" s="285" t="str">
        <f>'7. Паспорт отчет о закупке'!A12:AV12</f>
        <v>О_CTP_0000440</v>
      </c>
      <c r="B12" s="285"/>
      <c r="C12" s="188"/>
      <c r="D12" s="188"/>
      <c r="E12" s="188"/>
      <c r="F12" s="188"/>
      <c r="G12" s="188"/>
      <c r="H12" s="188"/>
    </row>
    <row r="13" spans="1:8">
      <c r="A13" s="283" t="s">
        <v>6</v>
      </c>
      <c r="B13" s="283"/>
      <c r="C13" s="189"/>
      <c r="D13" s="189"/>
      <c r="E13" s="189"/>
      <c r="F13" s="189"/>
      <c r="G13" s="189"/>
      <c r="H13" s="189"/>
    </row>
    <row r="14" spans="1:8" ht="18.75">
      <c r="A14" s="10"/>
      <c r="B14" s="10"/>
      <c r="C14" s="10"/>
      <c r="D14" s="10"/>
      <c r="E14" s="10"/>
      <c r="F14" s="10"/>
      <c r="G14" s="10"/>
      <c r="H14" s="10"/>
    </row>
    <row r="15" spans="1:8" ht="48.75" customHeight="1">
      <c r="A15" s="284" t="str">
        <f>'7. Паспорт отчет о закупке'!A15:AV15</f>
        <v>Строительство ТП-93 Ф-806 по ТУ№34/2024/ИП/ДИВ от 22.11.2024г. заявитель ООО «Т2 Мобайл»</v>
      </c>
      <c r="B15" s="285"/>
      <c r="C15" s="188"/>
      <c r="D15" s="188"/>
      <c r="E15" s="188"/>
      <c r="F15" s="188"/>
      <c r="G15" s="188"/>
      <c r="H15" s="188"/>
    </row>
    <row r="16" spans="1:8">
      <c r="A16" s="283" t="s">
        <v>5</v>
      </c>
      <c r="B16" s="283"/>
      <c r="C16" s="189"/>
      <c r="D16" s="189"/>
      <c r="E16" s="189"/>
      <c r="F16" s="189"/>
      <c r="G16" s="189"/>
      <c r="H16" s="189"/>
    </row>
    <row r="17" spans="1:2">
      <c r="B17" s="160"/>
    </row>
    <row r="18" spans="1:2" ht="33.75" customHeight="1">
      <c r="A18" s="452" t="s">
        <v>464</v>
      </c>
      <c r="B18" s="453"/>
    </row>
    <row r="19" spans="1:2">
      <c r="B19" s="40"/>
    </row>
    <row r="20" spans="1:2" ht="16.5" thickBot="1">
      <c r="B20" s="161"/>
    </row>
    <row r="21" spans="1:2" ht="60" customHeight="1" thickBot="1">
      <c r="A21" s="251" t="s">
        <v>334</v>
      </c>
      <c r="B21" s="264" t="str">
        <f>A15</f>
        <v>Строительство ТП-93 Ф-806 по ТУ№34/2024/ИП/ДИВ от 22.11.2024г. заявитель ООО «Т2 Мобайл»</v>
      </c>
    </row>
    <row r="22" spans="1:2" ht="30.75" thickBot="1">
      <c r="A22" s="162" t="s">
        <v>335</v>
      </c>
      <c r="B22" s="163" t="s">
        <v>509</v>
      </c>
    </row>
    <row r="23" spans="1:2" ht="30.75" thickBot="1">
      <c r="A23" s="162" t="s">
        <v>315</v>
      </c>
      <c r="B23" s="164" t="s">
        <v>495</v>
      </c>
    </row>
    <row r="24" spans="1:2" ht="16.5" thickBot="1">
      <c r="A24" s="162" t="s">
        <v>336</v>
      </c>
      <c r="B24" s="164" t="s">
        <v>522</v>
      </c>
    </row>
    <row r="25" spans="1:2" ht="16.5" thickBot="1">
      <c r="A25" s="165" t="s">
        <v>337</v>
      </c>
      <c r="B25" s="163">
        <v>2025</v>
      </c>
    </row>
    <row r="26" spans="1:2" ht="16.5" thickBot="1">
      <c r="A26" s="166" t="s">
        <v>338</v>
      </c>
      <c r="B26" s="167" t="s">
        <v>496</v>
      </c>
    </row>
    <row r="27" spans="1:2" ht="29.25" thickBot="1">
      <c r="A27" s="173" t="s">
        <v>339</v>
      </c>
      <c r="B27" s="169">
        <f>'1. паспорт местоположение'!C48</f>
        <v>0.89801485999999997</v>
      </c>
    </row>
    <row r="28" spans="1:2" ht="16.5" thickBot="1">
      <c r="A28" s="169" t="s">
        <v>340</v>
      </c>
      <c r="B28" s="169" t="s">
        <v>494</v>
      </c>
    </row>
    <row r="29" spans="1:2" ht="29.25" thickBot="1">
      <c r="A29" s="174" t="s">
        <v>341</v>
      </c>
      <c r="B29" s="169"/>
    </row>
    <row r="30" spans="1:2" ht="29.25" thickBot="1">
      <c r="A30" s="174" t="s">
        <v>342</v>
      </c>
      <c r="B30" s="169"/>
    </row>
    <row r="31" spans="1:2" ht="16.5" thickBot="1">
      <c r="A31" s="169" t="s">
        <v>343</v>
      </c>
      <c r="B31" s="169"/>
    </row>
    <row r="32" spans="1:2" ht="29.25" thickBot="1">
      <c r="A32" s="174" t="s">
        <v>344</v>
      </c>
      <c r="B32" s="169"/>
    </row>
    <row r="33" spans="1:2" ht="16.5" thickBot="1">
      <c r="A33" s="169" t="s">
        <v>345</v>
      </c>
      <c r="B33" s="169"/>
    </row>
    <row r="34" spans="1:2" ht="16.5" thickBot="1">
      <c r="A34" s="169" t="s">
        <v>346</v>
      </c>
      <c r="B34" s="169"/>
    </row>
    <row r="35" spans="1:2" ht="16.5" thickBot="1">
      <c r="A35" s="169" t="s">
        <v>347</v>
      </c>
      <c r="B35" s="169"/>
    </row>
    <row r="36" spans="1:2" ht="16.5" thickBot="1">
      <c r="A36" s="169" t="s">
        <v>348</v>
      </c>
      <c r="B36" s="169"/>
    </row>
    <row r="37" spans="1:2" ht="29.25" thickBot="1">
      <c r="A37" s="174" t="s">
        <v>349</v>
      </c>
      <c r="B37" s="169"/>
    </row>
    <row r="38" spans="1:2" ht="16.5" thickBot="1">
      <c r="A38" s="169" t="s">
        <v>345</v>
      </c>
      <c r="B38" s="169"/>
    </row>
    <row r="39" spans="1:2" ht="16.5" thickBot="1">
      <c r="A39" s="169" t="s">
        <v>346</v>
      </c>
      <c r="B39" s="169"/>
    </row>
    <row r="40" spans="1:2" ht="16.5" thickBot="1">
      <c r="A40" s="169" t="s">
        <v>347</v>
      </c>
      <c r="B40" s="169"/>
    </row>
    <row r="41" spans="1:2" ht="16.5" thickBot="1">
      <c r="A41" s="169" t="s">
        <v>348</v>
      </c>
      <c r="B41" s="169"/>
    </row>
    <row r="42" spans="1:2" ht="29.25" thickBot="1">
      <c r="A42" s="174" t="s">
        <v>350</v>
      </c>
      <c r="B42" s="169"/>
    </row>
    <row r="43" spans="1:2" ht="16.5" thickBot="1">
      <c r="A43" s="169" t="s">
        <v>345</v>
      </c>
      <c r="B43" s="169"/>
    </row>
    <row r="44" spans="1:2" ht="16.5" thickBot="1">
      <c r="A44" s="169" t="s">
        <v>346</v>
      </c>
      <c r="B44" s="169"/>
    </row>
    <row r="45" spans="1:2" ht="16.5" thickBot="1">
      <c r="A45" s="169" t="s">
        <v>347</v>
      </c>
      <c r="B45" s="169"/>
    </row>
    <row r="46" spans="1:2" ht="16.5" thickBot="1">
      <c r="A46" s="169" t="s">
        <v>348</v>
      </c>
      <c r="B46" s="169"/>
    </row>
    <row r="47" spans="1:2" ht="29.25" thickBot="1">
      <c r="A47" s="168" t="s">
        <v>351</v>
      </c>
      <c r="B47" s="175"/>
    </row>
    <row r="48" spans="1:2" ht="16.5" thickBot="1">
      <c r="A48" s="170" t="s">
        <v>343</v>
      </c>
      <c r="B48" s="175"/>
    </row>
    <row r="49" spans="1:2" ht="16.5" thickBot="1">
      <c r="A49" s="170" t="s">
        <v>352</v>
      </c>
      <c r="B49" s="175"/>
    </row>
    <row r="50" spans="1:2" ht="16.5" thickBot="1">
      <c r="A50" s="170" t="s">
        <v>353</v>
      </c>
      <c r="B50" s="175"/>
    </row>
    <row r="51" spans="1:2" ht="16.5" thickBot="1">
      <c r="A51" s="170" t="s">
        <v>354</v>
      </c>
      <c r="B51" s="175"/>
    </row>
    <row r="52" spans="1:2" ht="16.5" thickBot="1">
      <c r="A52" s="165" t="s">
        <v>355</v>
      </c>
      <c r="B52" s="176"/>
    </row>
    <row r="53" spans="1:2" ht="16.5" thickBot="1">
      <c r="A53" s="165" t="s">
        <v>356</v>
      </c>
      <c r="B53" s="176"/>
    </row>
    <row r="54" spans="1:2" ht="16.5" thickBot="1">
      <c r="A54" s="165" t="s">
        <v>357</v>
      </c>
      <c r="B54" s="176"/>
    </row>
    <row r="55" spans="1:2" ht="16.5" thickBot="1">
      <c r="A55" s="166" t="s">
        <v>358</v>
      </c>
      <c r="B55" s="167"/>
    </row>
    <row r="56" spans="1:2">
      <c r="A56" s="168" t="s">
        <v>359</v>
      </c>
      <c r="B56" s="454" t="s">
        <v>500</v>
      </c>
    </row>
    <row r="57" spans="1:2">
      <c r="A57" s="171" t="s">
        <v>360</v>
      </c>
      <c r="B57" s="455"/>
    </row>
    <row r="58" spans="1:2">
      <c r="A58" s="171" t="s">
        <v>361</v>
      </c>
      <c r="B58" s="455"/>
    </row>
    <row r="59" spans="1:2">
      <c r="A59" s="171" t="s">
        <v>362</v>
      </c>
      <c r="B59" s="455"/>
    </row>
    <row r="60" spans="1:2">
      <c r="A60" s="171" t="s">
        <v>363</v>
      </c>
      <c r="B60" s="455"/>
    </row>
    <row r="61" spans="1:2" ht="16.5" thickBot="1">
      <c r="A61" s="172" t="s">
        <v>364</v>
      </c>
      <c r="B61" s="456"/>
    </row>
    <row r="62" spans="1:2" ht="30.75" thickBot="1">
      <c r="A62" s="170" t="s">
        <v>365</v>
      </c>
      <c r="B62" s="269"/>
    </row>
    <row r="63" spans="1:2" ht="29.25" thickBot="1">
      <c r="A63" s="165" t="s">
        <v>366</v>
      </c>
      <c r="B63" s="269"/>
    </row>
    <row r="64" spans="1:2" ht="16.5" thickBot="1">
      <c r="A64" s="170" t="s">
        <v>343</v>
      </c>
      <c r="B64" s="271"/>
    </row>
    <row r="65" spans="1:2" ht="16.5" thickBot="1">
      <c r="A65" s="170" t="s">
        <v>367</v>
      </c>
      <c r="B65" s="269" t="s">
        <v>501</v>
      </c>
    </row>
    <row r="66" spans="1:2" ht="16.5" thickBot="1">
      <c r="A66" s="170" t="s">
        <v>368</v>
      </c>
      <c r="B66" s="271" t="s">
        <v>501</v>
      </c>
    </row>
    <row r="67" spans="1:2" ht="60.75" thickBot="1">
      <c r="A67" s="177" t="s">
        <v>369</v>
      </c>
      <c r="B67" s="278" t="s">
        <v>523</v>
      </c>
    </row>
    <row r="68" spans="1:2" ht="16.5" thickBot="1">
      <c r="A68" s="165" t="s">
        <v>370</v>
      </c>
      <c r="B68" s="270"/>
    </row>
    <row r="69" spans="1:2" ht="16.5" thickBot="1">
      <c r="A69" s="171" t="s">
        <v>371</v>
      </c>
      <c r="B69" s="268" t="str">
        <f>'6.1. Паспорт сетевой график'!C53</f>
        <v>31.04.2025</v>
      </c>
    </row>
    <row r="70" spans="1:2" ht="16.5" thickBot="1">
      <c r="A70" s="171" t="s">
        <v>372</v>
      </c>
      <c r="B70" s="272"/>
    </row>
    <row r="71" spans="1:2" ht="16.5" thickBot="1">
      <c r="A71" s="171" t="s">
        <v>373</v>
      </c>
      <c r="B71" s="272"/>
    </row>
    <row r="72" spans="1:2" ht="29.25" thickBot="1">
      <c r="A72" s="178" t="s">
        <v>374</v>
      </c>
      <c r="B72" s="271" t="s">
        <v>502</v>
      </c>
    </row>
    <row r="73" spans="1:2" ht="28.5">
      <c r="A73" s="168" t="s">
        <v>375</v>
      </c>
      <c r="B73" s="449"/>
    </row>
    <row r="74" spans="1:2">
      <c r="A74" s="171" t="s">
        <v>376</v>
      </c>
      <c r="B74" s="450"/>
    </row>
    <row r="75" spans="1:2">
      <c r="A75" s="171" t="s">
        <v>377</v>
      </c>
      <c r="B75" s="450"/>
    </row>
    <row r="76" spans="1:2">
      <c r="A76" s="171" t="s">
        <v>378</v>
      </c>
      <c r="B76" s="450"/>
    </row>
    <row r="77" spans="1:2">
      <c r="A77" s="171" t="s">
        <v>379</v>
      </c>
      <c r="B77" s="450"/>
    </row>
    <row r="78" spans="1:2" ht="16.5" thickBot="1">
      <c r="A78" s="179" t="s">
        <v>380</v>
      </c>
      <c r="B78" s="451"/>
    </row>
    <row r="81" spans="1:2">
      <c r="A81" s="180"/>
      <c r="B81" s="181"/>
    </row>
    <row r="82" spans="1:2">
      <c r="B82" s="182"/>
    </row>
    <row r="83" spans="1:2">
      <c r="B83" s="18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div.s.kniga</cp:lastModifiedBy>
  <cp:lastPrinted>2015-11-30T14:18:17Z</cp:lastPrinted>
  <dcterms:created xsi:type="dcterms:W3CDTF">2015-08-16T15:31:05Z</dcterms:created>
  <dcterms:modified xsi:type="dcterms:W3CDTF">2025-05-19T08:14:31Z</dcterms:modified>
</cp:coreProperties>
</file>